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grechez\Desktop\Maquette SV 2024-28\Maquettes et MCC SV\Licences\Licence SV\Maquette modif Immuno 2\"/>
    </mc:Choice>
  </mc:AlternateContent>
  <bookViews>
    <workbookView xWindow="0" yWindow="0" windowWidth="28800" windowHeight="12330" firstSheet="2" activeTab="5"/>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18" l="1"/>
  <c r="C19" i="18"/>
  <c r="B19" i="18"/>
  <c r="A20" i="18"/>
  <c r="A21" i="18"/>
  <c r="A22" i="18"/>
  <c r="A23" i="18"/>
  <c r="A24" i="18"/>
  <c r="A27" i="18"/>
  <c r="A28" i="18"/>
  <c r="A29" i="18"/>
  <c r="A30" i="18"/>
  <c r="A31" i="18"/>
  <c r="A32" i="18"/>
  <c r="A34" i="18"/>
  <c r="A35" i="18"/>
  <c r="A36" i="18"/>
  <c r="A38" i="18"/>
  <c r="A39" i="18"/>
  <c r="A40" i="18"/>
  <c r="A41" i="18"/>
  <c r="A42" i="18"/>
  <c r="A43"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301" i="18"/>
  <c r="A302" i="18"/>
  <c r="A303" i="18"/>
  <c r="A304" i="18"/>
  <c r="A19" i="18"/>
  <c r="A24" i="19"/>
  <c r="A23" i="19"/>
  <c r="B23" i="19"/>
  <c r="B25" i="19"/>
  <c r="B24" i="19"/>
  <c r="A25" i="19"/>
  <c r="K18" i="17"/>
  <c r="H18" i="17"/>
  <c r="C304" i="18"/>
  <c r="B304" i="18"/>
  <c r="C303" i="18"/>
  <c r="B303" i="18"/>
  <c r="C302" i="18"/>
  <c r="B302" i="18"/>
  <c r="C301" i="18"/>
  <c r="B301" i="18"/>
  <c r="C300" i="18"/>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3" i="18"/>
  <c r="B43" i="18"/>
  <c r="C42" i="18"/>
  <c r="B42" i="18"/>
  <c r="C41" i="18"/>
  <c r="B41" i="18"/>
  <c r="C40" i="18"/>
  <c r="B40" i="18"/>
  <c r="C39" i="18"/>
  <c r="B39" i="18"/>
  <c r="C38" i="18"/>
  <c r="B38" i="18"/>
  <c r="C36" i="18"/>
  <c r="B36" i="18"/>
  <c r="C35" i="18"/>
  <c r="B35" i="18"/>
  <c r="C34" i="18"/>
  <c r="B34" i="18"/>
  <c r="C32" i="18"/>
  <c r="B32" i="18"/>
  <c r="C31" i="18"/>
  <c r="B31" i="18"/>
  <c r="C30" i="18"/>
  <c r="B30" i="18"/>
  <c r="C29" i="18"/>
  <c r="B29" i="18"/>
  <c r="C28" i="18"/>
  <c r="B28" i="18"/>
  <c r="B27" i="18"/>
  <c r="C26"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C5" i="17"/>
  <c r="B5" i="17"/>
  <c r="P5" i="17"/>
  <c r="P6" i="17"/>
  <c r="P7" i="17"/>
  <c r="P8" i="17"/>
  <c r="P9" i="17"/>
  <c r="P10" i="17"/>
  <c r="P11" i="17"/>
  <c r="P12" i="17"/>
  <c r="P13" i="17"/>
  <c r="P14" i="17"/>
  <c r="P15" i="17"/>
  <c r="P16" i="17"/>
  <c r="P17" i="17"/>
  <c r="P18" i="17"/>
  <c r="P19" i="17"/>
  <c r="P20" i="17"/>
  <c r="P21" i="17"/>
  <c r="P22" i="17"/>
  <c r="D5" i="17" s="1"/>
  <c r="D18" i="17" s="1"/>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c r="E13" i="12"/>
  <c r="E13" i="18"/>
  <c r="B18" i="17"/>
  <c r="C18" i="17"/>
  <c r="A5" i="17"/>
  <c r="A18" i="17"/>
  <c r="E10" i="12"/>
  <c r="E7" i="12"/>
  <c r="B7" i="12"/>
  <c r="B7" i="3"/>
  <c r="E10" i="3"/>
  <c r="E7" i="3"/>
  <c r="A20" i="17"/>
  <c r="H15" i="3"/>
  <c r="A7" i="17"/>
  <c r="H13" i="3"/>
  <c r="H7" i="12"/>
  <c r="H7" i="3"/>
  <c r="E18" i="17" l="1"/>
  <c r="F18" i="17"/>
  <c r="D7" i="17"/>
  <c r="D20" i="17" l="1"/>
  <c r="A22" i="17" s="1"/>
  <c r="C13" i="2" s="1"/>
  <c r="H15" i="12"/>
  <c r="H13" i="12"/>
  <c r="A10" i="17"/>
  <c r="A13" i="2" s="1"/>
</calcChain>
</file>

<file path=xl/sharedStrings.xml><?xml version="1.0" encoding="utf-8"?>
<sst xmlns="http://schemas.openxmlformats.org/spreadsheetml/2006/main" count="863" uniqueCount="385">
  <si>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</si>
  <si>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</si>
  <si>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</si>
  <si>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</si>
  <si>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</si>
  <si>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</si>
  <si>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</si>
  <si>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</si>
  <si>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</si>
  <si>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</si>
  <si>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</si>
  <si>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</si>
  <si>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</si>
  <si>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</si>
  <si>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</si>
  <si>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</si>
  <si>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</si>
  <si>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</si>
  <si>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</si>
  <si>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</si>
  <si>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</si>
  <si>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</si>
  <si>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</si>
  <si>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</si>
  <si>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</si>
  <si>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</si>
  <si>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</si>
  <si>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</si>
  <si>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</si>
  <si>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</si>
  <si>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</si>
  <si>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</si>
  <si>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</si>
  <si>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</si>
  <si>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</si>
  <si>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</si>
  <si>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</si>
  <si>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</si>
  <si>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</si>
  <si>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</si>
  <si>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</si>
  <si>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</si>
  <si>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</si>
  <si>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</si>
  <si>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</si>
  <si>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</si>
  <si>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</si>
  <si>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</si>
  <si>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</si>
  <si>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</si>
  <si>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</si>
  <si>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</si>
  <si>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</si>
  <si>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</si>
  <si>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</si>
  <si>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</si>
  <si>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</si>
  <si>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</si>
  <si>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</si>
  <si>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</si>
  <si>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</si>
  <si>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</si>
  <si>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</si>
  <si>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</si>
  <si>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</si>
  <si>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</si>
  <si>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</si>
  <si>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</si>
  <si>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</si>
  <si>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</si>
  <si>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</si>
  <si>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</si>
  <si>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</si>
  <si>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</si>
  <si>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</si>
  <si>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</si>
  <si>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</si>
  <si>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</si>
  <si>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</si>
  <si>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</si>
  <si>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</si>
  <si>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</si>
  <si>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</si>
  <si>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</si>
  <si>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</si>
  <si>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Chimie</t>
  </si>
  <si>
    <t>HLHIS18</t>
  </si>
  <si>
    <t>Humanités</t>
  </si>
  <si>
    <t>Mathématiques et Informatique appliquées aux sciences humaines et sociales (MIASHS)</t>
  </si>
  <si>
    <t>HLOPH18</t>
  </si>
  <si>
    <t>Géographie et aménagement</t>
  </si>
  <si>
    <t>Electronique, énergie électrique, automatique (EEA)</t>
  </si>
  <si>
    <t>HLSOC18</t>
  </si>
  <si>
    <t>Philosophie-Droit</t>
  </si>
  <si>
    <t>Lettres-Histoire</t>
  </si>
  <si>
    <t>Informatique</t>
  </si>
  <si>
    <t>SLTER18</t>
  </si>
  <si>
    <t>Psychologie-Philosophie</t>
  </si>
  <si>
    <t>Musicologie - Sciences de l'homme, anthropologie, ethnologie</t>
  </si>
  <si>
    <t xml:space="preserve">Sciences de la terre-Sciences de la vie </t>
  </si>
  <si>
    <t>SLSIT18</t>
  </si>
  <si>
    <t>Philosophie-Psychologie</t>
  </si>
  <si>
    <t xml:space="preserve">Physique-Mathématiques </t>
  </si>
  <si>
    <t>SLCHI18</t>
  </si>
  <si>
    <t>Histoire-Lettres</t>
  </si>
  <si>
    <t>Mathématiques-Physique</t>
  </si>
  <si>
    <t>SLPHY18</t>
  </si>
  <si>
    <t>Sociologie-Économie</t>
  </si>
  <si>
    <t>Informatique-Mathématiques</t>
  </si>
  <si>
    <t>SLMAT18</t>
  </si>
  <si>
    <t>Mathématiques-Informatique</t>
  </si>
  <si>
    <t>SLASH18</t>
  </si>
  <si>
    <t>Chimie-Sciences de la vie</t>
  </si>
  <si>
    <t>SLELE18</t>
  </si>
  <si>
    <t>Sciences de la terre-Physique</t>
  </si>
  <si>
    <t>SLINF18</t>
  </si>
  <si>
    <t>CNU</t>
  </si>
  <si>
    <t>Physique-Sciences de la terre</t>
  </si>
  <si>
    <t>SLGEO18</t>
  </si>
  <si>
    <t>01-Droit privé et sciences criminelles</t>
  </si>
  <si>
    <t>Mathématiques-Sciences de la vie</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</si>
  <si>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</si>
  <si>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</si>
  <si>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</si>
  <si>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</si>
  <si>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</si>
  <si>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</si>
  <si>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</si>
  <si>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</si>
  <si>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</si>
  <si>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</si>
  <si>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</si>
  <si>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</si>
  <si>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</si>
  <si>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</si>
  <si>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</si>
  <si>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</si>
  <si>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</si>
  <si>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</si>
  <si>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</si>
  <si>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</si>
  <si>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</si>
  <si>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</si>
  <si>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</si>
  <si>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</si>
  <si>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</si>
  <si>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</si>
  <si>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</si>
  <si>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</si>
  <si>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</si>
  <si>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</si>
  <si>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</si>
  <si>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</si>
  <si>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</si>
  <si>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</si>
  <si>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</si>
  <si>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</si>
  <si>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</si>
  <si>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</si>
  <si>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</si>
  <si>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</si>
  <si>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</si>
  <si>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</si>
  <si>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</si>
  <si>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</si>
  <si>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</si>
  <si>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</si>
  <si>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</si>
  <si>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</si>
  <si>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</si>
  <si>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</si>
  <si>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</si>
  <si>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</si>
  <si>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</si>
  <si>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</si>
  <si>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</si>
  <si>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</si>
  <si>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</si>
  <si>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</si>
  <si>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</si>
  <si>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</si>
  <si>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</si>
  <si>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</si>
  <si>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</si>
  <si>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</si>
  <si>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</si>
  <si>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</si>
  <si>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</si>
  <si>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</si>
  <si>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</si>
  <si>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</si>
  <si>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</si>
  <si>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</si>
  <si>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</si>
  <si>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</si>
  <si>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</si>
  <si>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</si>
  <si>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</si>
  <si>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</si>
  <si>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Connaissance du Milieu Professionnel (CMP)</t>
  </si>
  <si>
    <t>Heures Maquette</t>
  </si>
  <si>
    <t>Heures Valorisées</t>
  </si>
  <si>
    <t>COMPENSATION</t>
  </si>
  <si>
    <t>Les MCC déterminent le mode de compensation entre UE, semestre et année ainsi que la possibilité d’une note éliminatoire.</t>
  </si>
  <si>
    <t>Obtention des UE</t>
  </si>
  <si>
    <t>*Les UE sont capitalisables si note supérieure ou égale à 10/20</t>
  </si>
  <si>
    <t>*Les ECUEs sont capitalisables et la durée de conservation est illimitée si note supérieure ou égale à 10/20</t>
  </si>
  <si>
    <t>*Toute ECUE et UE ayant une note finale supérieure ou égale à 10/20 est validée et ne peut pas être repassée.</t>
  </si>
  <si>
    <t>*Compensation entre ECUE au sein d'une UE --&gt; obtention UE si note supérieure ou égale à 10/20</t>
  </si>
  <si>
    <t>*Cas des redoublants : Sur demande écrite à l'aide de la fiche "renoncement" et en début de chaque semestre, les redoublants pourront demander à repasser les ECUES validées par compensation au sein d'une UE validée. Dans ce cas, la note de l'année en cours sera utilisée pour calculer le résultats à l'UE. Cette fiche équivaut à un contrat et devra avoir reçu l'accord du responsable du parcours concerné.</t>
  </si>
  <si>
    <t>Obtention du Semestre</t>
  </si>
  <si>
    <t>*Compensation entre UE constituant chaque parcours si aucune note n'est inférieure à 6/20 à l'UE --&gt; obtention semestre si supérieur ou égale à 10/20</t>
  </si>
  <si>
    <t>*Compensation de l'UE compétences transversales (CT) par les UE disciplinaires au sein de chaque parcours SV si le calcul de la moyenne est supérieur ou égale à 8/20 à l'UE CT et si l'ECUE anglais est supérieur ou égal à 6/20.</t>
  </si>
  <si>
    <t>*L' UE CT ne peut en aucun cas compenser les UE disciplinaires composant chaque semestre. Elle n'est prise en compte que si la moyenne des UE disciplinaires est supérieure ou égale à 10/20.</t>
  </si>
  <si>
    <t>*Les UE facultatives (UE à visée professionnalisantes) ne peuvent pas participer à l'obtention du semestre, à l'exception du semestre 6 du parcours CMP.</t>
  </si>
  <si>
    <t>*Le semestre est acquis si après compensation, la moyenne est supérieure ou égale à 10/20</t>
  </si>
  <si>
    <t>*Tout changement de parcours entre le S5 et le S6 devra étre demandé par écrit à l'aide de la fiche "changement de parcours" et visée par le responsable des parcours concernés.</t>
  </si>
  <si>
    <t>*Présence de prérequis pour s'inscrire aux UE/ECUEs (voir fiche prérequis - applicables aux étudiants en UEAV ou non inscrits dans la mention SV)</t>
  </si>
  <si>
    <t>*Une fiche de demande d'inscription en UEAV devra étre remplie et visée par le coordonnateur d'année ou de parcours.</t>
  </si>
  <si>
    <t>Obtention de l'Année</t>
  </si>
  <si>
    <t>*Validation de chacun des semestres (suérieur ou égale à 10/20)</t>
  </si>
  <si>
    <t>*Pas de compensation entre les semestres</t>
  </si>
  <si>
    <t>Note éliminatoire/ Note seuil</t>
  </si>
  <si>
    <t>Il n'y a pas de note éliminatoire mais un seuil de compensation:</t>
  </si>
  <si>
    <t>&lt; 6/20 à l'UE empéchant la compensation entre les UE</t>
  </si>
  <si>
    <t>Validation diplôme</t>
  </si>
  <si>
    <t>*Validation de la 3ième année (avec validation de la L1 + L2) --&gt; obtention de 180 ECTS</t>
  </si>
  <si>
    <t>Régles aux examens</t>
  </si>
  <si>
    <t>*Pour les dispensés d'assiduité, la note de l'examen final ou terminal (CF ou CT) correspond à la note de la session 1 sans tenir compte de la note d'éventuels contrôles intermédiaires (règlement du statut DA)</t>
  </si>
  <si>
    <r>
      <t xml:space="preserve">*Une absence à un contrôle présentant un % </t>
    </r>
    <r>
      <rPr>
        <sz val="11"/>
        <color theme="1"/>
        <rFont val="Calibri"/>
        <family val="2"/>
      </rPr>
      <t>supérieur ou égal</t>
    </r>
    <r>
      <rPr>
        <sz val="11"/>
        <color theme="1"/>
        <rFont val="Calibri"/>
        <family val="2"/>
        <scheme val="minor"/>
      </rPr>
      <t xml:space="preserve"> à 50% (en particulier le contrôle final) ne peut pas être neutralisé (tout statut concerné). Elle aboutit a un ABJ ou ABI (qui équivaut à un zéro)</t>
    </r>
  </si>
  <si>
    <t>*Toute absence non justifiée à un contrôle final annule la compensation entre ECUE et UE</t>
  </si>
  <si>
    <t>*Seules les calculatrices scientifiques basiques, non programmables et sans aucune possibilité de réseau ou USB, de type "TI 36xPro" et "Fx 92+ collège", sont autorisées aux examens</t>
  </si>
  <si>
    <t>*Toute absence à une activité notée devra être justifiée dans les 5 jours après la réalisation de l’activité par déposition du justificatif original et officiel (maladie, employeur, sportif…) auprès du responsable de l’ECUE ou UE</t>
  </si>
  <si>
    <t>*En cas de compensation semestrielle (cf. MCC), l’étudiant peut y renoncer et il dispose d’un délai de 5 jours après la diffusion des résultats pour le signifier par écrit à la scolarité et aux responsables de la formation concernée.</t>
  </si>
  <si>
    <t>Deuxième chance assujettie à la session 2</t>
  </si>
  <si>
    <t>*La seconde chance et la session 2 s'applique qu'aux étudiants ajournés.</t>
  </si>
  <si>
    <t>*Tout étudiant ayant le semestre ajourné devra repasser l'ensemble des ECUEs ayant eu une note inférieure à 10/20 au sein d'une UE non acquise (&lt; 10/20).</t>
  </si>
  <si>
    <t>*Pour les étudiants non dispensés d'assiduité et ajournés, la seconde chance = session 2 et le calcul final à l'ECUE ou UE correspond (selon choix du responsable de l'ECUE ou UE) soit à: la note de la session 2 remplace celle de la session 1, soit à : la note de la session 2 remplace la note du CF (ou CT) de la session 1 avec prise en compte des notes de controles intermédiaires (avec même coefficient et au bénéfice de l'étudiant).</t>
  </si>
  <si>
    <t>*Pour les dispensés d'assiduité ajournés, la note de la session 2 remplace la note de la session 1 sans prise en compte de la note d'éventuels controles intermédiaires (règlement du statut DA).</t>
  </si>
  <si>
    <t>*En session 2, selon l'effectif concerné, un oral ou un écrit pourra étre réalisé.</t>
  </si>
  <si>
    <t>REORIENTATION / ORIENTATION VERS LE PORTAIL SV</t>
  </si>
  <si>
    <t>*Toute orientation ou réorientation vers le portail SV d'un étudiant UCA (DL comprise) devra être faite par écrit à l'aide de la fiche de demande de réorientation/orientation et devra avoir obtenu l'aval du responsable d'année ou de la commission SV.</t>
  </si>
  <si>
    <t>*Un(e) étudiant(e) inscrit(e) en double licence Chimie-Biologie ou Math-Biologie ou Bio-Géo-Sciences demandant sa réorientation en licence SV devra avoir validé le nombre d’ECTS suffisant pour accéder à l’année de réorientation dans le respect des MCC appliquées dans le portail SV et notamment absence compensation semestrielle et avoir validé le bloc disciplinaire SV indépendamment des autres UE .  Dans le cas contraire, un redoublement peut être demandé.</t>
  </si>
  <si>
    <t>*Un étudiant en réorientation en cours d'année vers le portail SV ne pourra conserver que les UE acquises en SV et devra repasser les UE non acquises du portail (même si un semestre est déjà acquis).</t>
  </si>
  <si>
    <t>*Tout changement de parcours début S5 ou entre le S5 et le S6 devra être demandé à l'aide de la fiche changement de parcours et validé par les responsables de parcours concernés.</t>
  </si>
  <si>
    <t>*Un étudiant ayant validé une L2 parcours CLE 2D-SVT n’est pas accès à l’un des 6 parcours de la L3SV (hors parcours L3 CLE 2D-SVT). La commission pédagogique devra donner son accord pour cet accès et un redoublement peut etre exigé (absence de prérequis).</t>
  </si>
  <si>
    <t>REDOUBLEMENT</t>
  </si>
  <si>
    <t>*Les ECUEs et UE sont capitalisables et la durée de conservation est illimitée si note supérieure ou égale à 10/20.</t>
  </si>
  <si>
    <t>*Toute note d'une ECUE inférieure à 10/20 au sein d'une UE non acquise (&lt;10/20) sera supprimée.</t>
  </si>
  <si>
    <t>*Primants L1SV : Le redoublement est de droit dans la limite de cinq (5) inscriptions administratives en Licence (2 redoublements autorisés sur 3 ans). L'application de cette règle est rétropective.</t>
  </si>
  <si>
    <t>*Primants L1SV OUI SI : Le redoublement est de droit dans la limite de six (6) inscriptions administratives en Licence (2 redoublements autorisés sur 3 ans et l'année L1 OUI SI compte pour 2 inscriptions administratives). L'application de cette règle est rétropective.</t>
  </si>
  <si>
    <t>*Primants L2SV et L3SV : Le redoublement est de droit dans la limite de 3 (cas L2) et 2 (cas L3) inscriptions administratives en Licence (1 redoublement autorisé). L'application de cette règle est rétropective.</t>
  </si>
  <si>
    <t xml:space="preserve">*Dans tous les cas, la demande d'autorisation de triplement est réalisée à l'aide de la fiche "demande Inscription" et accordé uniquement sur autorisation du Jury (ou sur accord des responsables d'année et/ou de parcours une fois le jury passé et à l'aide de la fiche prévue à cet effet). </t>
  </si>
  <si>
    <t>*L’inscription en année de césure n’est pas décomptée.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</si>
  <si>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</si>
  <si>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</si>
  <si>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</si>
  <si>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</si>
  <si>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</si>
  <si>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</si>
  <si>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</si>
  <si>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</si>
  <si>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</si>
  <si>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</si>
  <si>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</si>
  <si>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</si>
  <si>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</si>
  <si>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</si>
  <si>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</si>
  <si>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</si>
  <si>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</si>
  <si>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</si>
  <si>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</si>
  <si>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</si>
  <si>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</si>
  <si>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</si>
  <si>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</si>
  <si>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</si>
  <si>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</si>
  <si>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</si>
  <si>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choix d'un parcours sur les 4 L3SV existant (Bio info, BMG, BPN ou BOE) : min 1 : max 1</t>
  </si>
  <si>
    <t>1 UE à visée professionnalisantes (n° 1)</t>
  </si>
  <si>
    <t>en plus, 1 seule et non prise en compte dans calcul semestre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</si>
  <si>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</si>
  <si>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</si>
  <si>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</si>
  <si>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</si>
  <si>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</si>
  <si>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</si>
  <si>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</si>
  <si>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</si>
  <si>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</si>
  <si>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</si>
  <si>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</si>
  <si>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</si>
  <si>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</si>
  <si>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</si>
  <si>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</si>
  <si>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</si>
  <si>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</si>
  <si>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</si>
  <si>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</si>
  <si>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</si>
  <si>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</si>
  <si>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</si>
  <si>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</si>
  <si>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Nature</t>
  </si>
  <si>
    <t>Durée</t>
  </si>
  <si>
    <t>Format d'évaluation</t>
  </si>
  <si>
    <t xml:space="preserve">Modalités de mise en œuvre </t>
  </si>
  <si>
    <t>Commentaires</t>
  </si>
  <si>
    <t>UE Competences transversales 6</t>
  </si>
  <si>
    <t>Anglais 6</t>
  </si>
  <si>
    <t>UE à visée professionnante n°1</t>
  </si>
  <si>
    <t>projet L@UCA</t>
  </si>
  <si>
    <t>UE à visée professionnante n°2</t>
  </si>
  <si>
    <t>UE AU CHOIX</t>
  </si>
  <si>
    <t xml:space="preserve"> Min 1 - Max 1 (2 UE proposées)</t>
  </si>
  <si>
    <t>3.1</t>
  </si>
  <si>
    <t>Statistiques et Evolution moléculaire</t>
  </si>
  <si>
    <t>SLUVM602</t>
  </si>
  <si>
    <t>3.1.1</t>
  </si>
  <si>
    <t>Statistiques II</t>
  </si>
  <si>
    <t>SLEVM604</t>
  </si>
  <si>
    <t>L3 SV BMG</t>
  </si>
  <si>
    <t>TP en salle informatique - Taux encadrement TP : 1 EC pour 20 ET</t>
  </si>
  <si>
    <t>3.1.2</t>
  </si>
  <si>
    <t>Evolution moléculaire et phylogénie</t>
  </si>
  <si>
    <t>SLEVM603</t>
  </si>
  <si>
    <t>3.2</t>
  </si>
  <si>
    <t>Statistiques et Immunologie</t>
  </si>
  <si>
    <t>3.2.1</t>
  </si>
  <si>
    <t>3.2.2</t>
  </si>
  <si>
    <t>Immunologie 1</t>
  </si>
  <si>
    <t>SLEVM602</t>
  </si>
  <si>
    <t>Min 1 - Max 1 (3 UE proposées)</t>
  </si>
  <si>
    <t>4.1</t>
  </si>
  <si>
    <t xml:space="preserve">Physiopharmacologie des canaux ioniques et compétences pratiques </t>
  </si>
  <si>
    <t>4.1.1</t>
  </si>
  <si>
    <t>Physiopharmacologie des canaux ioniques</t>
  </si>
  <si>
    <t>SLEVP604</t>
  </si>
  <si>
    <t>L3SV BPN</t>
  </si>
  <si>
    <t>4.1.2</t>
  </si>
  <si>
    <t>ECUE AU CHOIX</t>
  </si>
  <si>
    <t>min 1 max 1 (3 proposées)</t>
  </si>
  <si>
    <t>4.1.2.1</t>
  </si>
  <si>
    <t>Techniques d'exploration fonctionnelle en Physiologie Animale</t>
  </si>
  <si>
    <t>SLEVM606</t>
  </si>
  <si>
    <t>Taux encadrement TP : 1 EC pour 8 ET</t>
  </si>
  <si>
    <t>4.1.2.2</t>
  </si>
  <si>
    <t xml:space="preserve"> Immunologie 2</t>
  </si>
  <si>
    <t>SLEVM610</t>
  </si>
  <si>
    <t>4.1.2.3</t>
  </si>
  <si>
    <t xml:space="preserve"> Imagerie Tissulaire</t>
  </si>
  <si>
    <t>SLEVM611</t>
  </si>
  <si>
    <t>Numéro clausus : 20 - Taux encadrement TP : 1 EC pour 10 ET</t>
  </si>
  <si>
    <t>4.2</t>
  </si>
  <si>
    <t>Biotechnologies et compétences pratiques</t>
  </si>
  <si>
    <t>4.2.1</t>
  </si>
  <si>
    <t>Biotechnologies</t>
  </si>
  <si>
    <t>SLEVM601</t>
  </si>
  <si>
    <t>Taux encadrement TP : 1 EC pour 8 ET / TP en salle informatique : 1EC pour 20 ET</t>
  </si>
  <si>
    <t>4.2.2</t>
  </si>
  <si>
    <t>ECUE : min 1 max 1 (3 proposées)</t>
  </si>
  <si>
    <t>4.2.2.1</t>
  </si>
  <si>
    <t>4.2.2.2</t>
  </si>
  <si>
    <t>4.2.2.3</t>
  </si>
  <si>
    <t>4.3</t>
  </si>
  <si>
    <t>Biodiversité</t>
  </si>
  <si>
    <t>L3 SV BOE</t>
  </si>
  <si>
    <t>4.3.1</t>
  </si>
  <si>
    <t>Biodiversité Générale</t>
  </si>
  <si>
    <t xml:space="preserve">(TP = 7h sortie terrain + 2h oraux) - Taux encadrement sortie terrain et oraux : 1 EC pour 15 ET </t>
  </si>
  <si>
    <t>4.3.2</t>
  </si>
  <si>
    <t xml:space="preserve"> Biologie écologie marine</t>
  </si>
  <si>
    <t>(TP = sortie terrain) - Taux encadrement sortie terrain : 1 EC pour 15 ET</t>
  </si>
  <si>
    <t>Voir projet L@UCA</t>
  </si>
  <si>
    <t>OUI</t>
  </si>
  <si>
    <t>2h</t>
  </si>
  <si>
    <t>1h30</t>
  </si>
  <si>
    <t>1h</t>
  </si>
  <si>
    <t>pas de session 2</t>
  </si>
  <si>
    <t>session unique, pas de session 2</t>
  </si>
  <si>
    <t>session 2 : écrit (1h30) ou oral (20min) selon effectif</t>
  </si>
  <si>
    <t>numéro clausus :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</si>
</sst>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theme="1"/>
      <name val="Calibri"/>
      <family val="2"/>
    </font>
    <font>
      <b/>
      <sz val="11"/>
      <color rgb="FF0070C0"/>
      <name val="Calibri"/>
      <family val="2"/>
      <scheme val="minor"/>
    </font>
    <font>
      <sz val="11"/>
      <name val="Calibri"/>
      <family val="2"/>
      <scheme val="minor"/>
    </font>
    <font>
      <b/>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0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0" borderId="10" xfId="0" applyBorder="1"/>
    <xf numFmtId="0" fontId="0" fillId="0" borderId="11" xfId="0" applyBorder="1"/>
    <xf numFmtId="0" fontId="0" fillId="0" borderId="12" xfId="0" applyBorder="1"/>
    <xf numFmtId="0" fontId="0" fillId="0" borderId="7" xfId="0" applyBorder="1"/>
    <xf numFmtId="0" fontId="0" fillId="0" borderId="4" xfId="0" applyBorder="1"/>
    <xf numFmtId="0" fontId="0" fillId="0" borderId="5" xfId="0" applyBorder="1"/>
    <xf numFmtId="0" fontId="0" fillId="0" borderId="8" xfId="0" applyBorder="1"/>
    <xf numFmtId="0" fontId="0" fillId="0" borderId="9"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8"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9" fontId="0" fillId="2" borderId="1" xfId="0" applyNumberFormat="1" applyFill="1" applyBorder="1" applyAlignment="1" applyProtection="1">
      <alignment horizontal="center" vertical="center"/>
      <protection locked="0"/>
    </xf>
    <xf numFmtId="9" fontId="0" fillId="0" borderId="1" xfId="0" applyNumberFormat="1" applyBorder="1" applyAlignment="1" applyProtection="1">
      <alignment horizontal="center" vertical="center"/>
      <protection locked="0"/>
    </xf>
    <xf numFmtId="164" fontId="8" fillId="2" borderId="1" xfId="0" applyNumberFormat="1" applyFont="1" applyFill="1" applyBorder="1" applyAlignment="1">
      <alignment horizontal="left" vertical="center"/>
    </xf>
    <xf numFmtId="164" fontId="8" fillId="0" borderId="1" xfId="0" applyNumberFormat="1" applyFont="1" applyBorder="1" applyAlignment="1">
      <alignment horizontal="left" vertical="center" wrapText="1"/>
    </xf>
    <xf numFmtId="164" fontId="0" fillId="0" borderId="1" xfId="0" applyNumberFormat="1" applyBorder="1" applyAlignment="1">
      <alignment horizontal="center" vertical="center" wrapText="1"/>
    </xf>
    <xf numFmtId="164" fontId="0" fillId="0" borderId="1" xfId="0" applyNumberFormat="1" applyBorder="1" applyAlignment="1">
      <alignment horizontal="left" vertical="center"/>
    </xf>
    <xf numFmtId="0" fontId="0" fillId="0" borderId="1" xfId="0" applyBorder="1" applyAlignment="1" applyProtection="1">
      <alignment vertical="center" wrapText="1"/>
      <protection locked="0"/>
    </xf>
    <xf numFmtId="164" fontId="8" fillId="0" borderId="1" xfId="0" applyNumberFormat="1" applyFont="1" applyBorder="1" applyAlignment="1">
      <alignment horizontal="center" vertical="center" wrapText="1"/>
    </xf>
    <xf numFmtId="164" fontId="0" fillId="0" borderId="1" xfId="0" applyNumberFormat="1" applyBorder="1" applyAlignment="1">
      <alignment horizontal="left" vertical="center" wrapText="1"/>
    </xf>
    <xf numFmtId="164" fontId="9" fillId="0" borderId="1" xfId="0" applyNumberFormat="1" applyFont="1" applyBorder="1" applyAlignment="1">
      <alignment horizontal="left" vertical="center"/>
    </xf>
    <xf numFmtId="0" fontId="8" fillId="0" borderId="0" xfId="0" applyFont="1" applyAlignment="1" applyProtection="1">
      <alignment vertical="center" wrapText="1"/>
      <protection locked="0"/>
    </xf>
    <xf numFmtId="0" fontId="8" fillId="0" borderId="1" xfId="0" applyFont="1" applyBorder="1" applyAlignment="1" applyProtection="1">
      <alignment vertical="center" wrapText="1"/>
      <protection locked="0"/>
    </xf>
    <xf numFmtId="0" fontId="8" fillId="0" borderId="0" xfId="0" applyFont="1" applyAlignment="1" applyProtection="1">
      <alignment vertical="center"/>
      <protection locked="0"/>
    </xf>
    <xf numFmtId="0" fontId="6" fillId="2" borderId="1" xfId="0" applyFont="1" applyFill="1" applyBorder="1" applyAlignment="1" applyProtection="1">
      <alignment horizontal="left" vertical="center"/>
      <protection locked="0"/>
    </xf>
    <xf numFmtId="0" fontId="0" fillId="2" borderId="1" xfId="0" applyFill="1" applyBorder="1" applyAlignment="1" applyProtection="1">
      <alignment vertical="center"/>
      <protection locked="0"/>
    </xf>
    <xf numFmtId="164" fontId="8" fillId="2" borderId="1" xfId="0" applyNumberFormat="1" applyFont="1" applyFill="1" applyBorder="1" applyAlignment="1" applyProtection="1">
      <alignment vertical="center" wrapText="1"/>
      <protection locked="0"/>
    </xf>
    <xf numFmtId="164" fontId="8" fillId="2" borderId="1" xfId="0" applyNumberFormat="1" applyFont="1" applyFill="1" applyBorder="1" applyAlignment="1" applyProtection="1">
      <alignment vertical="center"/>
      <protection locked="0"/>
    </xf>
    <xf numFmtId="164" fontId="6" fillId="2" borderId="1" xfId="0" applyNumberFormat="1" applyFont="1" applyFill="1" applyBorder="1" applyAlignment="1" applyProtection="1">
      <alignment vertical="center" wrapText="1"/>
      <protection locked="0"/>
    </xf>
    <xf numFmtId="164" fontId="0" fillId="0" borderId="1" xfId="0" applyNumberFormat="1" applyBorder="1" applyAlignment="1" applyProtection="1">
      <alignment vertical="center"/>
      <protection locked="0"/>
    </xf>
    <xf numFmtId="164" fontId="0" fillId="0" borderId="1" xfId="0" applyNumberFormat="1" applyBorder="1" applyAlignment="1" applyProtection="1">
      <alignment vertical="center" wrapText="1"/>
      <protection locked="0"/>
    </xf>
    <xf numFmtId="164" fontId="8" fillId="0" borderId="1" xfId="0" applyNumberFormat="1" applyFont="1" applyBorder="1" applyAlignment="1" applyProtection="1">
      <alignment vertical="center"/>
      <protection locked="0"/>
    </xf>
    <xf numFmtId="164" fontId="9" fillId="0" borderId="1" xfId="0" applyNumberFormat="1" applyFont="1" applyBorder="1" applyAlignment="1" applyProtection="1">
      <alignment vertical="center" wrapText="1"/>
      <protection locked="0"/>
    </xf>
    <xf numFmtId="164" fontId="9" fillId="0" borderId="1" xfId="0" applyNumberFormat="1" applyFont="1" applyBorder="1" applyAlignment="1">
      <alignment vertical="center"/>
    </xf>
    <xf numFmtId="164" fontId="6" fillId="0" borderId="1" xfId="0" applyNumberFormat="1" applyFont="1" applyBorder="1" applyAlignment="1">
      <alignment vertical="center" wrapText="1"/>
    </xf>
    <xf numFmtId="164" fontId="8" fillId="0" borderId="1" xfId="0" applyNumberFormat="1" applyFont="1" applyBorder="1" applyAlignment="1">
      <alignment vertical="center" wrapText="1"/>
    </xf>
    <xf numFmtId="164" fontId="9" fillId="0" borderId="1" xfId="0" applyNumberFormat="1" applyFont="1" applyBorder="1" applyAlignment="1">
      <alignment vertical="center" wrapText="1"/>
    </xf>
    <xf numFmtId="164" fontId="0" fillId="0" borderId="1" xfId="0" applyNumberFormat="1" applyBorder="1" applyAlignment="1">
      <alignment vertical="center" wrapText="1"/>
    </xf>
    <xf numFmtId="164" fontId="0" fillId="0" borderId="1" xfId="0" applyNumberFormat="1" applyBorder="1" applyAlignment="1">
      <alignment vertical="center"/>
    </xf>
    <xf numFmtId="164" fontId="6" fillId="0" borderId="1" xfId="0" applyNumberFormat="1" applyFont="1" applyBorder="1" applyAlignment="1">
      <alignment vertical="center"/>
    </xf>
    <xf numFmtId="0" fontId="1" fillId="0" borderId="1" xfId="0" applyFont="1" applyBorder="1" applyAlignment="1" applyProtection="1">
      <alignment horizontal="center" vertical="center"/>
      <protection locked="0"/>
    </xf>
    <xf numFmtId="164" fontId="8" fillId="0" borderId="1" xfId="0" applyNumberFormat="1" applyFont="1" applyBorder="1" applyAlignment="1">
      <alignment vertical="center"/>
    </xf>
    <xf numFmtId="0" fontId="10" fillId="0" borderId="1" xfId="0" applyFont="1" applyBorder="1" applyAlignment="1" applyProtection="1">
      <alignment horizontal="left" vertical="center"/>
      <protection locked="0"/>
    </xf>
    <xf numFmtId="0" fontId="10" fillId="0" borderId="1" xfId="0" applyFont="1" applyBorder="1" applyAlignment="1" applyProtection="1">
      <alignment horizontal="center" vertical="center" wrapText="1"/>
      <protection locked="0"/>
    </xf>
    <xf numFmtId="0" fontId="10" fillId="2" borderId="1" xfId="0" applyFont="1" applyFill="1" applyBorder="1" applyAlignment="1" applyProtection="1">
      <alignment horizontal="left" vertical="center" wrapText="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3" borderId="7" xfId="0"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0" fillId="3" borderId="13" xfId="0" applyFill="1" applyBorder="1" applyAlignment="1">
      <alignment horizontal="left"/>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vertical="center"/>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0" fillId="3" borderId="8" xfId="0" applyFill="1" applyBorder="1" applyAlignment="1">
      <alignment horizontal="left"/>
    </xf>
    <xf numFmtId="0" fontId="0" fillId="3" borderId="0" xfId="0" applyFill="1" applyAlignment="1">
      <alignment horizontal="left"/>
    </xf>
    <xf numFmtId="0" fontId="0" fillId="3" borderId="9" xfId="0"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15" xfId="0" applyFont="1"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575">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85</v>
      </c>
      <c r="J15" s="1" t="s">
        <v>73</v>
      </c>
      <c r="K15" s="1" t="s">
        <v>86</v>
      </c>
      <c r="L15" s="1"/>
    </row>
    <row r="16" spans="1:12" x14ac:dyDescent="0.25">
      <c r="C16" s="1" t="s">
        <v>87</v>
      </c>
      <c r="D16" s="1" t="s">
        <v>63</v>
      </c>
      <c r="E16" s="1" t="s">
        <v>88</v>
      </c>
      <c r="J16" s="1" t="s">
        <v>84</v>
      </c>
      <c r="K16" s="1" t="s">
        <v>89</v>
      </c>
      <c r="L16" s="1"/>
    </row>
    <row r="17" spans="1:12" x14ac:dyDescent="0.25">
      <c r="C17" s="1" t="s">
        <v>90</v>
      </c>
      <c r="D17" s="1" t="s">
        <v>82</v>
      </c>
      <c r="E17" s="1" t="s">
        <v>91</v>
      </c>
      <c r="J17" s="1" t="s">
        <v>78</v>
      </c>
      <c r="K17" s="1" t="s">
        <v>92</v>
      </c>
      <c r="L17" s="1"/>
    </row>
    <row r="18" spans="1:12" x14ac:dyDescent="0.25">
      <c r="C18" s="1" t="s">
        <v>93</v>
      </c>
      <c r="D18" s="1" t="s">
        <v>94</v>
      </c>
      <c r="E18" s="1" t="s">
        <v>95</v>
      </c>
      <c r="J18" s="1" t="s">
        <v>60</v>
      </c>
      <c r="K18" s="1" t="s">
        <v>96</v>
      </c>
      <c r="L18" s="1"/>
    </row>
    <row r="19" spans="1:12" x14ac:dyDescent="0.25">
      <c r="C19" s="1" t="s">
        <v>97</v>
      </c>
      <c r="D19" s="18" t="s">
        <v>98</v>
      </c>
      <c r="E19" s="1" t="s">
        <v>99</v>
      </c>
      <c r="J19" s="1" t="s">
        <v>68</v>
      </c>
      <c r="K19" s="1" t="s">
        <v>100</v>
      </c>
      <c r="L19" s="1"/>
    </row>
    <row r="20" spans="1:12" x14ac:dyDescent="0.25">
      <c r="C20" s="1" t="s">
        <v>101</v>
      </c>
      <c r="E20" s="1" t="s">
        <v>102</v>
      </c>
      <c r="J20" s="1" t="s">
        <v>85</v>
      </c>
      <c r="K20" s="1" t="s">
        <v>103</v>
      </c>
      <c r="L20" s="1"/>
    </row>
    <row r="21" spans="1:12" x14ac:dyDescent="0.25">
      <c r="C21" s="1" t="s">
        <v>104</v>
      </c>
      <c r="E21" s="1" t="s">
        <v>105</v>
      </c>
      <c r="J21" s="1" t="s">
        <v>74</v>
      </c>
      <c r="K21" s="1" t="s">
        <v>106</v>
      </c>
      <c r="L21" s="1"/>
    </row>
    <row r="22" spans="1:12" x14ac:dyDescent="0.25">
      <c r="C22" s="1" t="s">
        <v>107</v>
      </c>
      <c r="E22" s="1" t="s">
        <v>108</v>
      </c>
      <c r="J22" s="1" t="s">
        <v>79</v>
      </c>
      <c r="K22" s="1" t="s">
        <v>109</v>
      </c>
      <c r="L22" s="1"/>
    </row>
    <row r="23" spans="1:12" x14ac:dyDescent="0.25">
      <c r="E23" s="1" t="s">
        <v>110</v>
      </c>
      <c r="J23" s="1" t="s">
        <v>88</v>
      </c>
      <c r="K23" s="1" t="s">
        <v>111</v>
      </c>
      <c r="L23" s="1"/>
    </row>
    <row r="24" spans="1:12" x14ac:dyDescent="0.25">
      <c r="E24" s="1" t="s">
        <v>112</v>
      </c>
      <c r="J24" s="1" t="s">
        <v>91</v>
      </c>
      <c r="K24" s="1" t="s">
        <v>113</v>
      </c>
      <c r="L24" s="1"/>
    </row>
    <row r="25" spans="1:12" x14ac:dyDescent="0.25">
      <c r="E25" s="1" t="s">
        <v>114</v>
      </c>
      <c r="J25" s="1" t="s">
        <v>95</v>
      </c>
      <c r="K25" s="1" t="s">
        <v>115</v>
      </c>
      <c r="L25" s="1"/>
    </row>
    <row r="26" spans="1:12" x14ac:dyDescent="0.25">
      <c r="A26" s="27" t="s">
        <v>116</v>
      </c>
      <c r="E26" s="1" t="s">
        <v>117</v>
      </c>
      <c r="J26" s="1" t="s">
        <v>90</v>
      </c>
      <c r="K26" s="1" t="s">
        <v>118</v>
      </c>
      <c r="L26" s="1"/>
    </row>
    <row r="27" spans="1:12" x14ac:dyDescent="0.25">
      <c r="A27" s="41" t="s">
        <v>119</v>
      </c>
      <c r="E27" s="1" t="s">
        <v>120</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103</v>
      </c>
    </row>
    <row r="33" spans="1:12" x14ac:dyDescent="0.25">
      <c r="A33" s="41" t="s">
        <v>131</v>
      </c>
      <c r="F33" t="s">
        <v>132</v>
      </c>
      <c r="J33" s="1" t="s">
        <v>75</v>
      </c>
      <c r="K33" s="1" t="s">
        <v>19</v>
      </c>
      <c r="L33" s="1" t="s">
        <v>109</v>
      </c>
    </row>
    <row r="34" spans="1:12" x14ac:dyDescent="0.25">
      <c r="A34" s="41" t="s">
        <v>133</v>
      </c>
      <c r="J34" s="1" t="s">
        <v>80</v>
      </c>
      <c r="K34" s="1" t="s">
        <v>19</v>
      </c>
      <c r="L34" s="1" t="s">
        <v>96</v>
      </c>
    </row>
    <row r="35" spans="1:12" x14ac:dyDescent="0.25">
      <c r="A35" s="41" t="s">
        <v>134</v>
      </c>
      <c r="J35" s="1" t="s">
        <v>99</v>
      </c>
      <c r="K35" s="1" t="s">
        <v>96</v>
      </c>
      <c r="L35" s="1" t="s">
        <v>19</v>
      </c>
    </row>
    <row r="36" spans="1:12" x14ac:dyDescent="0.25">
      <c r="A36" s="41" t="s">
        <v>135</v>
      </c>
      <c r="J36" s="1" t="s">
        <v>102</v>
      </c>
      <c r="K36" s="1" t="s">
        <v>106</v>
      </c>
      <c r="L36" s="1" t="s">
        <v>106</v>
      </c>
    </row>
    <row r="37" spans="1:12" x14ac:dyDescent="0.25">
      <c r="A37" s="41" t="s">
        <v>136</v>
      </c>
      <c r="J37" s="1" t="s">
        <v>105</v>
      </c>
      <c r="K37" s="1" t="s">
        <v>109</v>
      </c>
      <c r="L37" s="1" t="s">
        <v>109</v>
      </c>
    </row>
    <row r="38" spans="1:12" x14ac:dyDescent="0.25">
      <c r="A38" s="41" t="s">
        <v>137</v>
      </c>
      <c r="J38" s="1" t="s">
        <v>108</v>
      </c>
      <c r="K38" s="1" t="s">
        <v>115</v>
      </c>
      <c r="L38" s="1" t="s">
        <v>109</v>
      </c>
    </row>
    <row r="39" spans="1:12" x14ac:dyDescent="0.25">
      <c r="A39" s="41" t="s">
        <v>138</v>
      </c>
      <c r="J39" s="1" t="s">
        <v>110</v>
      </c>
      <c r="K39" s="1" t="s">
        <v>109</v>
      </c>
      <c r="L39" s="1" t="s">
        <v>115</v>
      </c>
    </row>
    <row r="40" spans="1:12" ht="14.45" customHeight="1" x14ac:dyDescent="0.25">
      <c r="A40" s="41" t="s">
        <v>139</v>
      </c>
      <c r="J40" s="1" t="s">
        <v>112</v>
      </c>
      <c r="K40" s="1" t="s">
        <v>103</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6.899999999999999"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104</v>
      </c>
      <c r="K46" s="1" t="s">
        <v>86</v>
      </c>
      <c r="L46" s="1" t="s">
        <v>49</v>
      </c>
    </row>
    <row r="47" spans="1:12" ht="30" x14ac:dyDescent="0.25">
      <c r="A47" s="41" t="s">
        <v>146</v>
      </c>
      <c r="J47" s="1" t="s">
        <v>107</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114</v>
      </c>
      <c r="K50" s="1" t="s">
        <v>96</v>
      </c>
      <c r="L50" s="1" t="s">
        <v>106</v>
      </c>
    </row>
    <row r="51" spans="1:12" x14ac:dyDescent="0.25">
      <c r="A51" s="41" t="s">
        <v>150</v>
      </c>
      <c r="J51" s="1" t="s">
        <v>117</v>
      </c>
      <c r="K51" s="1" t="s">
        <v>106</v>
      </c>
      <c r="L51" s="1" t="s">
        <v>96</v>
      </c>
    </row>
    <row r="52" spans="1:12" x14ac:dyDescent="0.25">
      <c r="A52" s="41" t="s">
        <v>151</v>
      </c>
      <c r="J52" s="1" t="s">
        <v>120</v>
      </c>
      <c r="K52" s="1" t="s">
        <v>109</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P291"/>
  <sheetViews>
    <sheetView workbookViewId="0">
      <selection activeCell="K19" sqref="K19"/>
    </sheetView>
  </sheetViews>
  <sheetFormatPr baseColWidth="10" defaultColWidth="11.42578125" defaultRowHeight="15" x14ac:dyDescent="0.25"/>
  <sheetData>
    <row r="1" spans="1:16" x14ac:dyDescent="0.25">
      <c r="A1" s="126" t="s">
        <v>183</v>
      </c>
      <c r="B1" s="126"/>
      <c r="C1" s="126"/>
      <c r="D1" s="126"/>
      <c r="E1" s="126"/>
      <c r="F1" s="126"/>
      <c r="O1" s="125" t="s">
        <v>184</v>
      </c>
      <c r="P1" s="125"/>
    </row>
    <row r="2" spans="1:16" x14ac:dyDescent="0.25">
      <c r="A2" s="126"/>
      <c r="B2" s="126"/>
      <c r="C2" s="126"/>
      <c r="D2" s="126"/>
      <c r="E2" s="126"/>
      <c r="F2" s="126"/>
      <c r="O2" s="125"/>
      <c r="P2" s="125"/>
    </row>
    <row r="3" spans="1:16" x14ac:dyDescent="0.25">
      <c r="A3" s="125" t="s">
        <v>185</v>
      </c>
      <c r="B3" s="125"/>
      <c r="C3" s="125"/>
      <c r="D3" s="125" t="s">
        <v>186</v>
      </c>
      <c r="E3" s="125"/>
      <c r="F3" s="125"/>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0</v>
      </c>
      <c r="B5" s="10">
        <f>SUM('S5 Maquette'!J19:J300)</f>
        <v>0</v>
      </c>
      <c r="C5" s="10">
        <f>SUM('S5 Maquette'!K19:K300)</f>
        <v>0</v>
      </c>
      <c r="D5" s="10">
        <f>SUM(P4:P291)</f>
        <v>228</v>
      </c>
      <c r="E5" s="10">
        <f>SUM('S6 Maquette'!J19:J304)</f>
        <v>138</v>
      </c>
      <c r="F5" s="10">
        <f>SUM('S6 Maquette'!K19:K304)</f>
        <v>155</v>
      </c>
      <c r="O5" s="10">
        <f>'S5 Maquette'!I20*1.5</f>
        <v>0</v>
      </c>
      <c r="P5" s="10">
        <f>'S6 Maquette'!I20*1.5</f>
        <v>0</v>
      </c>
    </row>
    <row r="6" spans="1:16" x14ac:dyDescent="0.25">
      <c r="A6" s="125" t="s">
        <v>189</v>
      </c>
      <c r="B6" s="125"/>
      <c r="C6" s="125"/>
      <c r="D6" s="125" t="s">
        <v>189</v>
      </c>
      <c r="E6" s="125"/>
      <c r="F6" s="125"/>
      <c r="O6" s="10">
        <f>'S5 Maquette'!I21*1.5</f>
        <v>0</v>
      </c>
      <c r="P6" s="10">
        <f>'S6 Maquette'!I21*1.5</f>
        <v>0</v>
      </c>
    </row>
    <row r="7" spans="1:16" x14ac:dyDescent="0.25">
      <c r="A7" s="125">
        <f>SUM(A5,B5,C5)</f>
        <v>0</v>
      </c>
      <c r="B7" s="125"/>
      <c r="C7" s="125"/>
      <c r="D7" s="125">
        <f>SUM(D5,E5,F5)</f>
        <v>521</v>
      </c>
      <c r="E7" s="125"/>
      <c r="F7" s="125"/>
      <c r="O7" s="10">
        <f>'S5 Maquette'!I22*1.5</f>
        <v>0</v>
      </c>
      <c r="P7" s="10">
        <f>'S6 Maquette'!I22*1.5</f>
        <v>0</v>
      </c>
    </row>
    <row r="8" spans="1:16" x14ac:dyDescent="0.25">
      <c r="A8" s="125" t="s">
        <v>189</v>
      </c>
      <c r="B8" s="125"/>
      <c r="C8" s="125"/>
      <c r="D8" s="125"/>
      <c r="E8" s="125"/>
      <c r="F8" s="125"/>
      <c r="O8" s="10">
        <f>'S5 Maquette'!I23*1.5</f>
        <v>0</v>
      </c>
      <c r="P8" s="10">
        <f>'S6 Maquette'!I23*1.5</f>
        <v>0</v>
      </c>
    </row>
    <row r="9" spans="1:16" x14ac:dyDescent="0.25">
      <c r="A9" s="125"/>
      <c r="B9" s="125"/>
      <c r="C9" s="125"/>
      <c r="D9" s="125"/>
      <c r="E9" s="125"/>
      <c r="F9" s="125"/>
      <c r="O9" s="10">
        <f>'S5 Maquette'!I24*1.5</f>
        <v>0</v>
      </c>
      <c r="P9" s="10">
        <f>'S6 Maquette'!I24*1.5</f>
        <v>0</v>
      </c>
    </row>
    <row r="10" spans="1:16" x14ac:dyDescent="0.25">
      <c r="A10" s="125">
        <f>SUM(A7,D7)</f>
        <v>521</v>
      </c>
      <c r="B10" s="125"/>
      <c r="C10" s="125"/>
      <c r="D10" s="125"/>
      <c r="E10" s="125"/>
      <c r="F10" s="125"/>
      <c r="O10" s="10">
        <f>'S5 Maquette'!I25*1.5</f>
        <v>0</v>
      </c>
      <c r="P10" s="10">
        <f>'S6 Maquette'!I26*1.5</f>
        <v>0</v>
      </c>
    </row>
    <row r="11" spans="1:16" x14ac:dyDescent="0.25">
      <c r="A11" s="125"/>
      <c r="B11" s="125"/>
      <c r="C11" s="125"/>
      <c r="D11" s="125"/>
      <c r="E11" s="125"/>
      <c r="F11" s="125"/>
      <c r="O11" s="10">
        <f>'S5 Maquette'!I26*1.5</f>
        <v>0</v>
      </c>
      <c r="P11" s="10">
        <f>'S6 Maquette'!I27*1.5</f>
        <v>0</v>
      </c>
    </row>
    <row r="12" spans="1:16" x14ac:dyDescent="0.25">
      <c r="O12" s="10">
        <f>'S5 Maquette'!I27*1.5</f>
        <v>0</v>
      </c>
      <c r="P12" s="10">
        <f>'S6 Maquette'!I28*1.5</f>
        <v>24</v>
      </c>
    </row>
    <row r="13" spans="1:16" x14ac:dyDescent="0.25">
      <c r="O13" s="10">
        <f>'S5 Maquette'!I28*1.5</f>
        <v>0</v>
      </c>
      <c r="P13" s="10">
        <f>'S6 Maquette'!I29*1.5</f>
        <v>30</v>
      </c>
    </row>
    <row r="14" spans="1:16" x14ac:dyDescent="0.25">
      <c r="A14" s="127" t="s">
        <v>190</v>
      </c>
      <c r="B14" s="127"/>
      <c r="C14" s="127"/>
      <c r="D14" s="127"/>
      <c r="E14" s="127"/>
      <c r="F14" s="127"/>
      <c r="H14" s="128" t="s">
        <v>191</v>
      </c>
      <c r="I14" s="128"/>
      <c r="J14" s="128"/>
      <c r="K14" s="128"/>
      <c r="L14" s="128"/>
      <c r="M14" s="128"/>
      <c r="O14" s="10">
        <f>'S5 Maquette'!I29*1.5</f>
        <v>0</v>
      </c>
      <c r="P14" s="10">
        <f>'S6 Maquette'!I30*1.5</f>
        <v>0</v>
      </c>
    </row>
    <row r="15" spans="1:16" x14ac:dyDescent="0.25">
      <c r="A15" s="127"/>
      <c r="B15" s="127"/>
      <c r="C15" s="127"/>
      <c r="D15" s="127"/>
      <c r="E15" s="127"/>
      <c r="F15" s="127"/>
      <c r="H15" s="128"/>
      <c r="I15" s="128"/>
      <c r="J15" s="128"/>
      <c r="K15" s="128"/>
      <c r="L15" s="128"/>
      <c r="M15" s="128"/>
      <c r="O15" s="10">
        <f>'S5 Maquette'!I30*1.5</f>
        <v>0</v>
      </c>
      <c r="P15" s="10">
        <f>'S6 Maquette'!I31*1.5</f>
        <v>24</v>
      </c>
    </row>
    <row r="16" spans="1:16" x14ac:dyDescent="0.25">
      <c r="A16" s="125" t="s">
        <v>185</v>
      </c>
      <c r="B16" s="125"/>
      <c r="C16" s="125"/>
      <c r="D16" s="129" t="s">
        <v>186</v>
      </c>
      <c r="E16" s="130"/>
      <c r="F16" s="131"/>
      <c r="H16" s="125" t="s">
        <v>185</v>
      </c>
      <c r="I16" s="125"/>
      <c r="J16" s="125"/>
      <c r="K16" s="125" t="s">
        <v>186</v>
      </c>
      <c r="L16" s="125"/>
      <c r="M16" s="125"/>
      <c r="O16" s="10">
        <f>'S5 Maquette'!I31*1.5</f>
        <v>0</v>
      </c>
      <c r="P16" s="10">
        <f>'S6 Maquette'!I32*1.5</f>
        <v>21</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Maquette'!I34*1.5</f>
        <v>0</v>
      </c>
    </row>
    <row r="18" spans="1:16" x14ac:dyDescent="0.25">
      <c r="A18" s="10">
        <f t="shared" ref="A18:F18" si="0">A5-H18</f>
        <v>0</v>
      </c>
      <c r="B18" s="10">
        <f t="shared" si="0"/>
        <v>0</v>
      </c>
      <c r="C18" s="10">
        <f t="shared" si="0"/>
        <v>0</v>
      </c>
      <c r="D18" s="10">
        <f t="shared" si="0"/>
        <v>0</v>
      </c>
      <c r="E18" s="10">
        <f t="shared" si="0"/>
        <v>0</v>
      </c>
      <c r="F18" s="10">
        <f t="shared" ca="1" si="0"/>
        <v>67</v>
      </c>
      <c r="H18" s="10">
        <f>SUMIF('S5 Maquette'!M19:M300,"Portée",'S5 Maquette'!I19:I300)*1.5</f>
        <v>0</v>
      </c>
      <c r="I18" s="10">
        <f>SUMIF('S5 Maquette'!M19:M300,"Portée",'S5 Maquette'!J19:J300)</f>
        <v>0</v>
      </c>
      <c r="J18" s="10">
        <f>SUMIF('S5 Maquette'!M19:M300,"Portée",'S5 Maquette'!K19:K300)</f>
        <v>0</v>
      </c>
      <c r="K18" s="10">
        <f>SUMIF('S6 Maquette'!M19:M304,"Portée",'S6 Maquette'!I19:I304)*1.5</f>
        <v>228</v>
      </c>
      <c r="L18" s="10">
        <f>SUMIF('S6 Maquette'!M19:M304,"Portée",'S6 Maquette'!J19:J304)</f>
        <v>138</v>
      </c>
      <c r="M18" s="10">
        <f ca="1">SUMIF('S6 Maquette'!M9:M304,"Portée",'S6 Maquette'!K19:K304)</f>
        <v>88</v>
      </c>
      <c r="O18" s="10">
        <f>'S5 Maquette'!I33*1.5</f>
        <v>0</v>
      </c>
      <c r="P18" s="10">
        <f>'S6 Maquette'!I35*1.5</f>
        <v>0</v>
      </c>
    </row>
    <row r="19" spans="1:16" x14ac:dyDescent="0.25">
      <c r="A19" s="125" t="s">
        <v>189</v>
      </c>
      <c r="B19" s="125"/>
      <c r="C19" s="125"/>
      <c r="D19" s="125" t="s">
        <v>189</v>
      </c>
      <c r="E19" s="125"/>
      <c r="F19" s="125"/>
      <c r="O19" s="10">
        <f>'S5 Maquette'!I34*1.5</f>
        <v>0</v>
      </c>
      <c r="P19" s="10">
        <f>'S6 Maquette'!I36*1.5</f>
        <v>27</v>
      </c>
    </row>
    <row r="20" spans="1:16" x14ac:dyDescent="0.25">
      <c r="A20" s="125">
        <f>SUM(A18,B18,C18)</f>
        <v>0</v>
      </c>
      <c r="B20" s="125"/>
      <c r="C20" s="125"/>
      <c r="D20" s="125">
        <f ca="1">SUM(D18,E18,F18)</f>
        <v>67</v>
      </c>
      <c r="E20" s="125"/>
      <c r="F20" s="125"/>
      <c r="O20" s="10">
        <f>'S5 Maquette'!I35*1.5</f>
        <v>0</v>
      </c>
      <c r="P20" s="10">
        <f>'S6 Maquette'!I38*1.5</f>
        <v>0</v>
      </c>
    </row>
    <row r="21" spans="1:16" x14ac:dyDescent="0.25">
      <c r="A21" s="125" t="s">
        <v>189</v>
      </c>
      <c r="B21" s="125"/>
      <c r="C21" s="125"/>
      <c r="D21" s="125"/>
      <c r="E21" s="125"/>
      <c r="F21" s="125"/>
      <c r="O21" s="10">
        <f>'S5 Maquette'!I36*1.5</f>
        <v>0</v>
      </c>
      <c r="P21" s="10">
        <f>'S6 Maquette'!I39*1.5</f>
        <v>3</v>
      </c>
    </row>
    <row r="22" spans="1:16" ht="30" customHeight="1" x14ac:dyDescent="0.25">
      <c r="A22" s="125">
        <f ca="1">SUM(A20,D20)</f>
        <v>67</v>
      </c>
      <c r="B22" s="125"/>
      <c r="C22" s="125"/>
      <c r="D22" s="125"/>
      <c r="E22" s="125"/>
      <c r="F22" s="125"/>
      <c r="O22" s="10">
        <f>'S5 Maquette'!I37*1.5</f>
        <v>0</v>
      </c>
      <c r="P22" s="10">
        <f>'S6 Maquette'!I40*1.5</f>
        <v>0</v>
      </c>
    </row>
    <row r="23" spans="1:16" x14ac:dyDescent="0.25">
      <c r="O23" s="10">
        <f>'S5 Maquette'!I38*1.5</f>
        <v>0</v>
      </c>
      <c r="P23" s="10">
        <f>'S6 Maquette'!I41*1.5</f>
        <v>0</v>
      </c>
    </row>
    <row r="24" spans="1:16" x14ac:dyDescent="0.25">
      <c r="O24" s="10">
        <f>'S5 Maquette'!I39*1.5</f>
        <v>0</v>
      </c>
      <c r="P24" s="10">
        <f>'S6 Maquette'!I42*1.5</f>
        <v>0</v>
      </c>
    </row>
    <row r="25" spans="1:16" x14ac:dyDescent="0.25">
      <c r="O25" s="10">
        <f>'S5 Maquette'!I40*1.5</f>
        <v>0</v>
      </c>
      <c r="P25" s="10">
        <f>'S6 Maquette'!I43*1.5</f>
        <v>27</v>
      </c>
    </row>
    <row r="26" spans="1:16" x14ac:dyDescent="0.25">
      <c r="O26" s="10">
        <f>'S5 Maquette'!I41*1.5</f>
        <v>0</v>
      </c>
      <c r="P26" s="10">
        <f>'S6 Maquette'!I45*1.5</f>
        <v>0</v>
      </c>
    </row>
    <row r="27" spans="1:16" x14ac:dyDescent="0.25">
      <c r="O27" s="10">
        <f>'S5 Maquette'!I42*1.5</f>
        <v>0</v>
      </c>
      <c r="P27" s="10">
        <f>'S6 Maquette'!I46*1.5</f>
        <v>3</v>
      </c>
    </row>
    <row r="28" spans="1:16" x14ac:dyDescent="0.25">
      <c r="O28" s="10">
        <f>'S5 Maquette'!I43*1.5</f>
        <v>0</v>
      </c>
      <c r="P28" s="10">
        <f>'S6 Maquette'!I47*1.5</f>
        <v>0</v>
      </c>
    </row>
    <row r="29" spans="1:16" x14ac:dyDescent="0.25">
      <c r="O29" s="10">
        <f>'S5 Maquette'!I44*1.5</f>
        <v>0</v>
      </c>
      <c r="P29" s="10">
        <f>'S6 Maquette'!I48*1.5</f>
        <v>0</v>
      </c>
    </row>
    <row r="30" spans="1:16" x14ac:dyDescent="0.25">
      <c r="O30" s="10">
        <f>'S5 Maquette'!I45*1.5</f>
        <v>0</v>
      </c>
      <c r="P30" s="10">
        <f>'S6 Maquette'!I49*1.5</f>
        <v>0</v>
      </c>
    </row>
    <row r="31" spans="1:16" x14ac:dyDescent="0.25">
      <c r="O31" s="10">
        <f>'S5 Maquette'!I46*1.5</f>
        <v>0</v>
      </c>
      <c r="P31" s="10">
        <f>'S6 Maquette'!I50*1.5</f>
        <v>30</v>
      </c>
    </row>
    <row r="32" spans="1:16" x14ac:dyDescent="0.25">
      <c r="O32" s="10">
        <f>'S5 Maquette'!I47*1.5</f>
        <v>0</v>
      </c>
      <c r="P32" s="10">
        <f>'S6 Maquette'!I51*1.5</f>
        <v>39</v>
      </c>
    </row>
    <row r="33" spans="15:16" x14ac:dyDescent="0.25">
      <c r="O33" s="10">
        <f>'S5 Maquette'!I48*1.5</f>
        <v>0</v>
      </c>
      <c r="P33" s="10">
        <f>'S6 Maquette'!I52*1.5</f>
        <v>0</v>
      </c>
    </row>
    <row r="34" spans="15:16" x14ac:dyDescent="0.25">
      <c r="O34" s="10">
        <f>'S5 Maquette'!I49*1.5</f>
        <v>0</v>
      </c>
      <c r="P34" s="10">
        <f>'S6 Maquette'!I53*1.5</f>
        <v>0</v>
      </c>
    </row>
    <row r="35" spans="15:16" x14ac:dyDescent="0.25">
      <c r="O35" s="10">
        <f>'S5 Maquette'!I50*1.5</f>
        <v>0</v>
      </c>
      <c r="P35" s="10">
        <f>'S6 Maquette'!I54*1.5</f>
        <v>0</v>
      </c>
    </row>
    <row r="36" spans="15:16" x14ac:dyDescent="0.25">
      <c r="O36" s="10">
        <f>'S5 Maquette'!I51*1.5</f>
        <v>0</v>
      </c>
      <c r="P36" s="10">
        <f>'S6 Maquette'!I55*1.5</f>
        <v>0</v>
      </c>
    </row>
    <row r="37" spans="15:16" x14ac:dyDescent="0.25">
      <c r="O37" s="10">
        <f>'S5 Maquette'!I52*1.5</f>
        <v>0</v>
      </c>
      <c r="P37" s="10">
        <f>'S6 Maquette'!I56*1.5</f>
        <v>0</v>
      </c>
    </row>
    <row r="38" spans="15:16" x14ac:dyDescent="0.25">
      <c r="O38" s="10">
        <f>'S5 Maquette'!I53*1.5</f>
        <v>0</v>
      </c>
      <c r="P38" s="10">
        <f>'S6 Maquette'!I57*1.5</f>
        <v>0</v>
      </c>
    </row>
    <row r="39" spans="15:16" x14ac:dyDescent="0.25">
      <c r="O39" s="10">
        <f>'S5 Maquette'!I54*1.5</f>
        <v>0</v>
      </c>
      <c r="P39" s="10">
        <f>'S6 Maquette'!I58*1.5</f>
        <v>0</v>
      </c>
    </row>
    <row r="40" spans="15:16" x14ac:dyDescent="0.25">
      <c r="O40" s="10">
        <f>'S5 Maquette'!I55*1.5</f>
        <v>0</v>
      </c>
      <c r="P40" s="10">
        <f>'S6 Maquette'!I59*1.5</f>
        <v>0</v>
      </c>
    </row>
    <row r="41" spans="15:16" x14ac:dyDescent="0.25">
      <c r="O41" s="10">
        <f>'S5 Maquette'!I56*1.5</f>
        <v>0</v>
      </c>
      <c r="P41" s="10">
        <f>'S6 Maquette'!I60*1.5</f>
        <v>0</v>
      </c>
    </row>
    <row r="42" spans="15:16" x14ac:dyDescent="0.25">
      <c r="O42" s="10">
        <f>'S5 Maquette'!I57*1.5</f>
        <v>0</v>
      </c>
      <c r="P42" s="10">
        <f>'S6 Maquette'!I61*1.5</f>
        <v>0</v>
      </c>
    </row>
    <row r="43" spans="15:16" x14ac:dyDescent="0.25">
      <c r="O43" s="10">
        <f>'S5 Maquette'!I58*1.5</f>
        <v>0</v>
      </c>
      <c r="P43" s="10">
        <f>'S6 Maquette'!I62*1.5</f>
        <v>0</v>
      </c>
    </row>
    <row r="44" spans="15:16" x14ac:dyDescent="0.25">
      <c r="O44" s="10">
        <f>'S5 Maquette'!I59*1.5</f>
        <v>0</v>
      </c>
      <c r="P44" s="10">
        <f>'S6 Maquette'!I63*1.5</f>
        <v>0</v>
      </c>
    </row>
    <row r="45" spans="15:16" x14ac:dyDescent="0.25">
      <c r="O45" s="10">
        <f>'S5 Maquette'!I60*1.5</f>
        <v>0</v>
      </c>
      <c r="P45" s="10">
        <f>'S6 Maquette'!I64*1.5</f>
        <v>0</v>
      </c>
    </row>
    <row r="46" spans="15:16" x14ac:dyDescent="0.25">
      <c r="O46" s="10">
        <f>'S5 Maquette'!I61*1.5</f>
        <v>0</v>
      </c>
      <c r="P46" s="10">
        <f>'S6 Maquette'!I65*1.5</f>
        <v>0</v>
      </c>
    </row>
    <row r="47" spans="15:16" x14ac:dyDescent="0.25">
      <c r="O47" s="10">
        <f>'S5 Maquette'!I62*1.5</f>
        <v>0</v>
      </c>
      <c r="P47" s="10">
        <f>'S6 Maquette'!I66*1.5</f>
        <v>0</v>
      </c>
    </row>
    <row r="48" spans="15:16" x14ac:dyDescent="0.25">
      <c r="O48" s="10">
        <f>'S5 Maquette'!I63*1.5</f>
        <v>0</v>
      </c>
      <c r="P48" s="10">
        <f>'S6 Maquette'!I67*1.5</f>
        <v>0</v>
      </c>
    </row>
    <row r="49" spans="15:16" x14ac:dyDescent="0.25">
      <c r="O49" s="10">
        <f>'S5 Maquette'!I64*1.5</f>
        <v>0</v>
      </c>
      <c r="P49" s="10">
        <f>'S6 Maquette'!I68*1.5</f>
        <v>0</v>
      </c>
    </row>
    <row r="50" spans="15:16" x14ac:dyDescent="0.25">
      <c r="O50" s="10">
        <f>'S5 Maquette'!I65*1.5</f>
        <v>0</v>
      </c>
      <c r="P50" s="10">
        <f>'S6 Maquette'!I69*1.5</f>
        <v>0</v>
      </c>
    </row>
    <row r="51" spans="15:16" x14ac:dyDescent="0.25">
      <c r="O51" s="10">
        <f>'S5 Maquette'!I66*1.5</f>
        <v>0</v>
      </c>
      <c r="P51" s="10">
        <f>'S6 Maquette'!I70*1.5</f>
        <v>0</v>
      </c>
    </row>
    <row r="52" spans="15:16" x14ac:dyDescent="0.25">
      <c r="O52" s="10">
        <f>'S5 Maquette'!I67*1.5</f>
        <v>0</v>
      </c>
      <c r="P52" s="10">
        <f>'S6 Maquette'!I71*1.5</f>
        <v>0</v>
      </c>
    </row>
    <row r="53" spans="15:16" x14ac:dyDescent="0.25">
      <c r="O53" s="10">
        <f>'S5 Maquette'!I68*1.5</f>
        <v>0</v>
      </c>
      <c r="P53" s="10">
        <f>'S6 Maquette'!I72*1.5</f>
        <v>0</v>
      </c>
    </row>
    <row r="54" spans="15:16" x14ac:dyDescent="0.25">
      <c r="O54" s="10">
        <f>'S5 Maquette'!I69*1.5</f>
        <v>0</v>
      </c>
      <c r="P54" s="10">
        <f>'S6 Maquette'!I73*1.5</f>
        <v>0</v>
      </c>
    </row>
    <row r="55" spans="15:16" x14ac:dyDescent="0.25">
      <c r="O55" s="10">
        <f>'S5 Maquette'!I70*1.5</f>
        <v>0</v>
      </c>
      <c r="P55" s="10">
        <f>'S6 Maquette'!I74*1.5</f>
        <v>0</v>
      </c>
    </row>
    <row r="56" spans="15:16" x14ac:dyDescent="0.25">
      <c r="O56" s="10">
        <f>'S5 Maquette'!I71*1.5</f>
        <v>0</v>
      </c>
      <c r="P56" s="10">
        <f>'S6 Maquette'!I75*1.5</f>
        <v>0</v>
      </c>
    </row>
    <row r="57" spans="15:16" x14ac:dyDescent="0.25">
      <c r="O57" s="10">
        <f>'S5 Maquette'!I72*1.5</f>
        <v>0</v>
      </c>
      <c r="P57" s="10">
        <f>'S6 Maquette'!I76*1.5</f>
        <v>0</v>
      </c>
    </row>
    <row r="58" spans="15:16" x14ac:dyDescent="0.25">
      <c r="O58" s="10">
        <f>'S5 Maquette'!I73*1.5</f>
        <v>0</v>
      </c>
      <c r="P58" s="10">
        <f>'S6 Maquette'!I77*1.5</f>
        <v>0</v>
      </c>
    </row>
    <row r="59" spans="15:16" x14ac:dyDescent="0.25">
      <c r="O59" s="10">
        <f>'S5 Maquette'!I74*1.5</f>
        <v>0</v>
      </c>
      <c r="P59" s="10">
        <f>'S6 Maquette'!I78*1.5</f>
        <v>0</v>
      </c>
    </row>
    <row r="60" spans="15:16" x14ac:dyDescent="0.25">
      <c r="O60" s="10">
        <f>'S5 Maquette'!I75*1.5</f>
        <v>0</v>
      </c>
      <c r="P60" s="10">
        <f>'S6 Maquette'!I79*1.5</f>
        <v>0</v>
      </c>
    </row>
    <row r="61" spans="15:16" x14ac:dyDescent="0.25">
      <c r="O61" s="10">
        <f>'S5 Maquette'!I76*1.5</f>
        <v>0</v>
      </c>
      <c r="P61" s="10">
        <f>'S6 Maquette'!I80*1.5</f>
        <v>0</v>
      </c>
    </row>
    <row r="62" spans="15:16" x14ac:dyDescent="0.25">
      <c r="O62" s="10">
        <f>'S5 Maquette'!I77*1.5</f>
        <v>0</v>
      </c>
      <c r="P62" s="10">
        <f>'S6 Maquette'!I81*1.5</f>
        <v>0</v>
      </c>
    </row>
    <row r="63" spans="15:16" x14ac:dyDescent="0.25">
      <c r="O63" s="10">
        <f>'S5 Maquette'!I78*1.5</f>
        <v>0</v>
      </c>
      <c r="P63" s="10">
        <f>'S6 Maquette'!I82*1.5</f>
        <v>0</v>
      </c>
    </row>
    <row r="64" spans="15:16" x14ac:dyDescent="0.25">
      <c r="O64" s="10">
        <f>'S5 Maquette'!I79*1.5</f>
        <v>0</v>
      </c>
      <c r="P64" s="10">
        <f>'S6 Maquette'!I83*1.5</f>
        <v>0</v>
      </c>
    </row>
    <row r="65" spans="15:16" x14ac:dyDescent="0.25">
      <c r="O65" s="10">
        <f>'S5 Maquette'!I80*1.5</f>
        <v>0</v>
      </c>
      <c r="P65" s="10">
        <f>'S6 Maquette'!I84*1.5</f>
        <v>0</v>
      </c>
    </row>
    <row r="66" spans="15:16" x14ac:dyDescent="0.25">
      <c r="O66" s="10">
        <f>'S5 Maquette'!I81*1.5</f>
        <v>0</v>
      </c>
      <c r="P66" s="10">
        <f>'S6 Maquette'!I85*1.5</f>
        <v>0</v>
      </c>
    </row>
    <row r="67" spans="15:16" x14ac:dyDescent="0.25">
      <c r="O67" s="10">
        <f>'S5 Maquette'!I82*1.5</f>
        <v>0</v>
      </c>
      <c r="P67" s="10">
        <f>'S6 Maquette'!I86*1.5</f>
        <v>0</v>
      </c>
    </row>
    <row r="68" spans="15:16" x14ac:dyDescent="0.25">
      <c r="O68" s="10">
        <f>'S5 Maquette'!I83*1.5</f>
        <v>0</v>
      </c>
      <c r="P68" s="10">
        <f>'S6 Maquette'!I87*1.5</f>
        <v>0</v>
      </c>
    </row>
    <row r="69" spans="15:16" x14ac:dyDescent="0.25">
      <c r="O69" s="10">
        <f>'S5 Maquette'!I84*1.5</f>
        <v>0</v>
      </c>
      <c r="P69" s="10">
        <f>'S6 Maquette'!I88*1.5</f>
        <v>0</v>
      </c>
    </row>
    <row r="70" spans="15:16" x14ac:dyDescent="0.25">
      <c r="O70" s="10">
        <f>'S5 Maquette'!I85*1.5</f>
        <v>0</v>
      </c>
      <c r="P70" s="10">
        <f>'S6 Maquette'!I89*1.5</f>
        <v>0</v>
      </c>
    </row>
    <row r="71" spans="15:16" x14ac:dyDescent="0.25">
      <c r="O71" s="10">
        <f>'S5 Maquette'!I86*1.5</f>
        <v>0</v>
      </c>
      <c r="P71" s="10">
        <f>'S6 Maquette'!I90*1.5</f>
        <v>0</v>
      </c>
    </row>
    <row r="72" spans="15:16" x14ac:dyDescent="0.25">
      <c r="O72" s="10">
        <f>'S5 Maquette'!I87*1.5</f>
        <v>0</v>
      </c>
      <c r="P72" s="10">
        <f>'S6 Maquette'!I91*1.5</f>
        <v>0</v>
      </c>
    </row>
    <row r="73" spans="15:16" x14ac:dyDescent="0.25">
      <c r="O73" s="10">
        <f>'S5 Maquette'!I88*1.5</f>
        <v>0</v>
      </c>
      <c r="P73" s="10">
        <f>'S6 Maquette'!I92*1.5</f>
        <v>0</v>
      </c>
    </row>
    <row r="74" spans="15:16" x14ac:dyDescent="0.25">
      <c r="O74" s="10">
        <f>'S5 Maquette'!I89*1.5</f>
        <v>0</v>
      </c>
      <c r="P74" s="10">
        <f>'S6 Maquette'!I93*1.5</f>
        <v>0</v>
      </c>
    </row>
    <row r="75" spans="15:16" x14ac:dyDescent="0.25">
      <c r="O75" s="10">
        <f>'S5 Maquette'!I90*1.5</f>
        <v>0</v>
      </c>
      <c r="P75" s="10">
        <f>'S6 Maquette'!I94*1.5</f>
        <v>0</v>
      </c>
    </row>
    <row r="76" spans="15:16" x14ac:dyDescent="0.25">
      <c r="O76" s="10">
        <f>'S5 Maquette'!I91*1.5</f>
        <v>0</v>
      </c>
      <c r="P76" s="10">
        <f>'S6 Maquette'!I95*1.5</f>
        <v>0</v>
      </c>
    </row>
    <row r="77" spans="15:16" x14ac:dyDescent="0.25">
      <c r="O77" s="10">
        <f>'S5 Maquette'!I92*1.5</f>
        <v>0</v>
      </c>
      <c r="P77" s="10">
        <f>'S6 Maquette'!I96*1.5</f>
        <v>0</v>
      </c>
    </row>
    <row r="78" spans="15:16" x14ac:dyDescent="0.25">
      <c r="O78" s="10">
        <f>'S5 Maquette'!I93*1.5</f>
        <v>0</v>
      </c>
      <c r="P78" s="10">
        <f>'S6 Maquette'!I97*1.5</f>
        <v>0</v>
      </c>
    </row>
    <row r="79" spans="15:16" x14ac:dyDescent="0.25">
      <c r="O79" s="10">
        <f>'S5 Maquette'!I94*1.5</f>
        <v>0</v>
      </c>
      <c r="P79" s="10">
        <f>'S6 Maquette'!I98*1.5</f>
        <v>0</v>
      </c>
    </row>
    <row r="80" spans="15:16" x14ac:dyDescent="0.25">
      <c r="O80" s="10">
        <f>'S5 Maquette'!I95*1.5</f>
        <v>0</v>
      </c>
      <c r="P80" s="10">
        <f>'S6 Maquette'!I99*1.5</f>
        <v>0</v>
      </c>
    </row>
    <row r="81" spans="15:16" x14ac:dyDescent="0.25">
      <c r="O81" s="10">
        <f>'S5 Maquette'!I96*1.5</f>
        <v>0</v>
      </c>
      <c r="P81" s="10">
        <f>'S6 Maquette'!I100*1.5</f>
        <v>0</v>
      </c>
    </row>
    <row r="82" spans="15:16" x14ac:dyDescent="0.25">
      <c r="O82" s="10">
        <f>'S5 Maquette'!I97*1.5</f>
        <v>0</v>
      </c>
      <c r="P82" s="10">
        <f>'S6 Maquette'!I101*1.5</f>
        <v>0</v>
      </c>
    </row>
    <row r="83" spans="15:16" x14ac:dyDescent="0.25">
      <c r="O83" s="10">
        <f>'S5 Maquette'!I98*1.5</f>
        <v>0</v>
      </c>
      <c r="P83" s="10">
        <f>'S6 Maquette'!I102*1.5</f>
        <v>0</v>
      </c>
    </row>
    <row r="84" spans="15:16" x14ac:dyDescent="0.25">
      <c r="O84" s="10">
        <f>'S5 Maquette'!I99*1.5</f>
        <v>0</v>
      </c>
      <c r="P84" s="10">
        <f>'S6 Maquette'!I103*1.5</f>
        <v>0</v>
      </c>
    </row>
    <row r="85" spans="15:16" x14ac:dyDescent="0.25">
      <c r="O85" s="10">
        <f>'S5 Maquette'!I100*1.5</f>
        <v>0</v>
      </c>
      <c r="P85" s="10">
        <f>'S6 Maquette'!I104*1.5</f>
        <v>0</v>
      </c>
    </row>
    <row r="86" spans="15:16" x14ac:dyDescent="0.25">
      <c r="O86" s="10">
        <f>'S5 Maquette'!I101*1.5</f>
        <v>0</v>
      </c>
      <c r="P86" s="10">
        <f>'S6 Maquette'!I105*1.5</f>
        <v>0</v>
      </c>
    </row>
    <row r="87" spans="15:16" x14ac:dyDescent="0.25">
      <c r="O87" s="10">
        <f>'S5 Maquette'!I102*1.5</f>
        <v>0</v>
      </c>
      <c r="P87" s="10">
        <f>'S6 Maquette'!I106*1.5</f>
        <v>0</v>
      </c>
    </row>
    <row r="88" spans="15:16" x14ac:dyDescent="0.25">
      <c r="O88" s="10">
        <f>'S5 Maquette'!I103*1.5</f>
        <v>0</v>
      </c>
      <c r="P88" s="10">
        <f>'S6 Maquette'!I107*1.5</f>
        <v>0</v>
      </c>
    </row>
    <row r="89" spans="15:16" x14ac:dyDescent="0.25">
      <c r="O89" s="10">
        <f>'S5 Maquette'!I104*1.5</f>
        <v>0</v>
      </c>
      <c r="P89" s="10">
        <f>'S6 Maquette'!I108*1.5</f>
        <v>0</v>
      </c>
    </row>
    <row r="90" spans="15:16" x14ac:dyDescent="0.25">
      <c r="O90" s="10">
        <f>'S5 Maquette'!I105*1.5</f>
        <v>0</v>
      </c>
      <c r="P90" s="10">
        <f>'S6 Maquette'!I109*1.5</f>
        <v>0</v>
      </c>
    </row>
    <row r="91" spans="15:16" x14ac:dyDescent="0.25">
      <c r="O91" s="10">
        <f>'S5 Maquette'!I106*1.5</f>
        <v>0</v>
      </c>
      <c r="P91" s="10">
        <f>'S6 Maquette'!I110*1.5</f>
        <v>0</v>
      </c>
    </row>
    <row r="92" spans="15:16" x14ac:dyDescent="0.25">
      <c r="O92" s="10">
        <f>'S5 Maquette'!I107*1.5</f>
        <v>0</v>
      </c>
      <c r="P92" s="10">
        <f>'S6 Maquette'!I111*1.5</f>
        <v>0</v>
      </c>
    </row>
    <row r="93" spans="15:16" x14ac:dyDescent="0.25">
      <c r="O93" s="10">
        <f>'S5 Maquette'!I108*1.5</f>
        <v>0</v>
      </c>
      <c r="P93" s="10">
        <f>'S6 Maquette'!I112*1.5</f>
        <v>0</v>
      </c>
    </row>
    <row r="94" spans="15:16" x14ac:dyDescent="0.25">
      <c r="O94" s="10">
        <f>'S5 Maquette'!I109*1.5</f>
        <v>0</v>
      </c>
      <c r="P94" s="10">
        <f>'S6 Maquette'!I113*1.5</f>
        <v>0</v>
      </c>
    </row>
    <row r="95" spans="15:16" x14ac:dyDescent="0.25">
      <c r="O95" s="10">
        <f>'S5 Maquette'!I110*1.5</f>
        <v>0</v>
      </c>
      <c r="P95" s="10">
        <f>'S6 Maquette'!I114*1.5</f>
        <v>0</v>
      </c>
    </row>
    <row r="96" spans="15:16" x14ac:dyDescent="0.25">
      <c r="O96" s="10">
        <f>'S5 Maquette'!I111*1.5</f>
        <v>0</v>
      </c>
      <c r="P96" s="10">
        <f>'S6 Maquette'!I115*1.5</f>
        <v>0</v>
      </c>
    </row>
    <row r="97" spans="15:16" x14ac:dyDescent="0.25">
      <c r="O97" s="10">
        <f>'S5 Maquette'!I112*1.5</f>
        <v>0</v>
      </c>
      <c r="P97" s="10">
        <f>'S6 Maquette'!I116*1.5</f>
        <v>0</v>
      </c>
    </row>
    <row r="98" spans="15:16" x14ac:dyDescent="0.25">
      <c r="O98" s="10">
        <f>'S5 Maquette'!I113*1.5</f>
        <v>0</v>
      </c>
      <c r="P98" s="10">
        <f>'S6 Maquette'!I117*1.5</f>
        <v>0</v>
      </c>
    </row>
    <row r="99" spans="15:16" x14ac:dyDescent="0.25">
      <c r="O99" s="10">
        <f>'S5 Maquette'!I114*1.5</f>
        <v>0</v>
      </c>
      <c r="P99" s="10">
        <f>'S6 Maquette'!I118*1.5</f>
        <v>0</v>
      </c>
    </row>
    <row r="100" spans="15:16" x14ac:dyDescent="0.25">
      <c r="O100" s="10">
        <f>'S5 Maquette'!I115*1.5</f>
        <v>0</v>
      </c>
      <c r="P100" s="10">
        <f>'S6 Maquette'!I119*1.5</f>
        <v>0</v>
      </c>
    </row>
    <row r="101" spans="15:16" x14ac:dyDescent="0.25">
      <c r="O101" s="10">
        <f>'S5 Maquette'!I116*1.5</f>
        <v>0</v>
      </c>
      <c r="P101" s="10">
        <f>'S6 Maquette'!I120*1.5</f>
        <v>0</v>
      </c>
    </row>
    <row r="102" spans="15:16" x14ac:dyDescent="0.25">
      <c r="O102" s="10">
        <f>'S5 Maquette'!I117*1.5</f>
        <v>0</v>
      </c>
      <c r="P102" s="10">
        <f>'S6 Maquette'!I121*1.5</f>
        <v>0</v>
      </c>
    </row>
    <row r="103" spans="15:16" x14ac:dyDescent="0.25">
      <c r="O103" s="10">
        <f>'S5 Maquette'!I118*1.5</f>
        <v>0</v>
      </c>
      <c r="P103" s="10">
        <f>'S6 Maquette'!I122*1.5</f>
        <v>0</v>
      </c>
    </row>
    <row r="104" spans="15:16" x14ac:dyDescent="0.25">
      <c r="O104" s="10">
        <f>'S5 Maquette'!I119*1.5</f>
        <v>0</v>
      </c>
      <c r="P104" s="10">
        <f>'S6 Maquette'!I123*1.5</f>
        <v>0</v>
      </c>
    </row>
    <row r="105" spans="15:16" x14ac:dyDescent="0.25">
      <c r="O105" s="10">
        <f>'S5 Maquette'!I120*1.5</f>
        <v>0</v>
      </c>
      <c r="P105" s="10">
        <f>'S6 Maquette'!I124*1.5</f>
        <v>0</v>
      </c>
    </row>
    <row r="106" spans="15:16" x14ac:dyDescent="0.25">
      <c r="O106" s="10">
        <f>'S5 Maquette'!I121*1.5</f>
        <v>0</v>
      </c>
      <c r="P106" s="10">
        <f>'S6 Maquette'!I125*1.5</f>
        <v>0</v>
      </c>
    </row>
    <row r="107" spans="15:16" x14ac:dyDescent="0.25">
      <c r="O107" s="10">
        <f>'S5 Maquette'!I122*1.5</f>
        <v>0</v>
      </c>
      <c r="P107" s="10">
        <f>'S6 Maquette'!I126*1.5</f>
        <v>0</v>
      </c>
    </row>
    <row r="108" spans="15:16" x14ac:dyDescent="0.25">
      <c r="O108" s="10">
        <f>'S5 Maquette'!I123*1.5</f>
        <v>0</v>
      </c>
      <c r="P108" s="10">
        <f>'S6 Maquette'!I127*1.5</f>
        <v>0</v>
      </c>
    </row>
    <row r="109" spans="15:16" x14ac:dyDescent="0.25">
      <c r="O109" s="10">
        <f>'S5 Maquette'!I124*1.5</f>
        <v>0</v>
      </c>
      <c r="P109" s="10">
        <f>'S6 Maquette'!I128*1.5</f>
        <v>0</v>
      </c>
    </row>
    <row r="110" spans="15:16" x14ac:dyDescent="0.25">
      <c r="O110" s="10">
        <f>'S5 Maquette'!I125*1.5</f>
        <v>0</v>
      </c>
      <c r="P110" s="10">
        <f>'S6 Maquette'!I129*1.5</f>
        <v>0</v>
      </c>
    </row>
    <row r="111" spans="15:16" x14ac:dyDescent="0.25">
      <c r="O111" s="10">
        <f>'S5 Maquette'!I126*1.5</f>
        <v>0</v>
      </c>
      <c r="P111" s="10">
        <f>'S6 Maquette'!I130*1.5</f>
        <v>0</v>
      </c>
    </row>
    <row r="112" spans="15:16" x14ac:dyDescent="0.25">
      <c r="O112" s="10">
        <f>'S5 Maquette'!I127*1.5</f>
        <v>0</v>
      </c>
      <c r="P112" s="10">
        <f>'S6 Maquette'!I131*1.5</f>
        <v>0</v>
      </c>
    </row>
    <row r="113" spans="15:16" x14ac:dyDescent="0.25">
      <c r="O113" s="10">
        <f>'S5 Maquette'!I128*1.5</f>
        <v>0</v>
      </c>
      <c r="P113" s="10">
        <f>'S6 Maquette'!I132*1.5</f>
        <v>0</v>
      </c>
    </row>
    <row r="114" spans="15:16" x14ac:dyDescent="0.25">
      <c r="O114" s="10">
        <f>'S5 Maquette'!I129*1.5</f>
        <v>0</v>
      </c>
      <c r="P114" s="10">
        <f>'S6 Maquette'!I133*1.5</f>
        <v>0</v>
      </c>
    </row>
    <row r="115" spans="15:16" x14ac:dyDescent="0.25">
      <c r="O115" s="10">
        <f>'S5 Maquette'!I130*1.5</f>
        <v>0</v>
      </c>
      <c r="P115" s="10">
        <f>'S6 Maquette'!I134*1.5</f>
        <v>0</v>
      </c>
    </row>
    <row r="116" spans="15:16" x14ac:dyDescent="0.25">
      <c r="O116" s="10">
        <f>'S5 Maquette'!I131*1.5</f>
        <v>0</v>
      </c>
      <c r="P116" s="10">
        <f>'S6 Maquette'!I135*1.5</f>
        <v>0</v>
      </c>
    </row>
    <row r="117" spans="15:16" x14ac:dyDescent="0.25">
      <c r="O117" s="10">
        <f>'S5 Maquette'!I132*1.5</f>
        <v>0</v>
      </c>
      <c r="P117" s="10">
        <f>'S6 Maquette'!I136*1.5</f>
        <v>0</v>
      </c>
    </row>
    <row r="118" spans="15:16" x14ac:dyDescent="0.25">
      <c r="O118" s="10">
        <f>'S5 Maquette'!I133*1.5</f>
        <v>0</v>
      </c>
      <c r="P118" s="10">
        <f>'S6 Maquette'!I137*1.5</f>
        <v>0</v>
      </c>
    </row>
    <row r="119" spans="15:16" x14ac:dyDescent="0.25">
      <c r="O119" s="10">
        <f>'S5 Maquette'!I134*1.5</f>
        <v>0</v>
      </c>
      <c r="P119" s="10">
        <f>'S6 Maquette'!I138*1.5</f>
        <v>0</v>
      </c>
    </row>
    <row r="120" spans="15:16" x14ac:dyDescent="0.25">
      <c r="O120" s="10">
        <f>'S5 Maquette'!I135*1.5</f>
        <v>0</v>
      </c>
      <c r="P120" s="10">
        <f>'S6 Maquette'!I139*1.5</f>
        <v>0</v>
      </c>
    </row>
    <row r="121" spans="15:16" x14ac:dyDescent="0.25">
      <c r="O121" s="10">
        <f>'S5 Maquette'!I136*1.5</f>
        <v>0</v>
      </c>
      <c r="P121" s="10">
        <f>'S6 Maquette'!I140*1.5</f>
        <v>0</v>
      </c>
    </row>
    <row r="122" spans="15:16" x14ac:dyDescent="0.25">
      <c r="O122" s="10">
        <f>'S5 Maquette'!I137*1.5</f>
        <v>0</v>
      </c>
      <c r="P122" s="10">
        <f>'S6 Maquette'!I141*1.5</f>
        <v>0</v>
      </c>
    </row>
    <row r="123" spans="15:16" x14ac:dyDescent="0.25">
      <c r="O123" s="10">
        <f>'S5 Maquette'!I138*1.5</f>
        <v>0</v>
      </c>
      <c r="P123" s="10">
        <f>'S6 Maquette'!I142*1.5</f>
        <v>0</v>
      </c>
    </row>
    <row r="124" spans="15:16" x14ac:dyDescent="0.25">
      <c r="O124" s="10">
        <f>'S5 Maquette'!I139*1.5</f>
        <v>0</v>
      </c>
      <c r="P124" s="10">
        <f>'S6 Maquette'!I143*1.5</f>
        <v>0</v>
      </c>
    </row>
    <row r="125" spans="15:16" x14ac:dyDescent="0.25">
      <c r="O125" s="10">
        <f>'S5 Maquette'!I140*1.5</f>
        <v>0</v>
      </c>
      <c r="P125" s="10">
        <f>'S6 Maquette'!I144*1.5</f>
        <v>0</v>
      </c>
    </row>
    <row r="126" spans="15:16" x14ac:dyDescent="0.25">
      <c r="O126" s="10">
        <f>'S5 Maquette'!I141*1.5</f>
        <v>0</v>
      </c>
      <c r="P126" s="10">
        <f>'S6 Maquette'!I145*1.5</f>
        <v>0</v>
      </c>
    </row>
    <row r="127" spans="15:16" x14ac:dyDescent="0.25">
      <c r="O127" s="10">
        <f>'S5 Maquette'!I142*1.5</f>
        <v>0</v>
      </c>
      <c r="P127" s="10">
        <f>'S6 Maquette'!I146*1.5</f>
        <v>0</v>
      </c>
    </row>
    <row r="128" spans="15:16" x14ac:dyDescent="0.25">
      <c r="O128" s="10">
        <f>'S5 Maquette'!I143*1.5</f>
        <v>0</v>
      </c>
      <c r="P128" s="10">
        <f>'S6 Maquette'!I147*1.5</f>
        <v>0</v>
      </c>
    </row>
    <row r="129" spans="15:16" x14ac:dyDescent="0.25">
      <c r="O129" s="10">
        <f>'S5 Maquette'!I144*1.5</f>
        <v>0</v>
      </c>
      <c r="P129" s="10">
        <f>'S6 Maquette'!I148*1.5</f>
        <v>0</v>
      </c>
    </row>
    <row r="130" spans="15:16" x14ac:dyDescent="0.25">
      <c r="O130" s="10">
        <f>'S5 Maquette'!I145*1.5</f>
        <v>0</v>
      </c>
      <c r="P130" s="10">
        <f>'S6 Maquette'!I149*1.5</f>
        <v>0</v>
      </c>
    </row>
    <row r="131" spans="15:16" x14ac:dyDescent="0.25">
      <c r="O131" s="10">
        <f>'S5 Maquette'!I146*1.5</f>
        <v>0</v>
      </c>
      <c r="P131" s="10">
        <f>'S6 Maquette'!I150*1.5</f>
        <v>0</v>
      </c>
    </row>
    <row r="132" spans="15:16" x14ac:dyDescent="0.25">
      <c r="O132" s="10">
        <f>'S5 Maquette'!I147*1.5</f>
        <v>0</v>
      </c>
      <c r="P132" s="10">
        <f>'S6 Maquette'!I151*1.5</f>
        <v>0</v>
      </c>
    </row>
    <row r="133" spans="15:16" x14ac:dyDescent="0.25">
      <c r="O133" s="10">
        <f>'S5 Maquette'!I148*1.5</f>
        <v>0</v>
      </c>
      <c r="P133" s="10">
        <f>'S6 Maquette'!I152*1.5</f>
        <v>0</v>
      </c>
    </row>
    <row r="134" spans="15:16" x14ac:dyDescent="0.25">
      <c r="O134" s="10">
        <f>'S5 Maquette'!I149*1.5</f>
        <v>0</v>
      </c>
      <c r="P134" s="10">
        <f>'S6 Maquette'!I153*1.5</f>
        <v>0</v>
      </c>
    </row>
    <row r="135" spans="15:16" x14ac:dyDescent="0.25">
      <c r="O135" s="10">
        <f>'S5 Maquette'!I150*1.5</f>
        <v>0</v>
      </c>
      <c r="P135" s="10">
        <f>'S6 Maquette'!I154*1.5</f>
        <v>0</v>
      </c>
    </row>
    <row r="136" spans="15:16" x14ac:dyDescent="0.25">
      <c r="O136" s="10">
        <f>'S5 Maquette'!I151*1.5</f>
        <v>0</v>
      </c>
      <c r="P136" s="10">
        <f>'S6 Maquette'!I155*1.5</f>
        <v>0</v>
      </c>
    </row>
    <row r="137" spans="15:16" x14ac:dyDescent="0.25">
      <c r="O137" s="10">
        <f>'S5 Maquette'!I152*1.5</f>
        <v>0</v>
      </c>
      <c r="P137" s="10">
        <f>'S6 Maquette'!I156*1.5</f>
        <v>0</v>
      </c>
    </row>
    <row r="138" spans="15:16" x14ac:dyDescent="0.25">
      <c r="O138" s="10">
        <f>'S5 Maquette'!I153*1.5</f>
        <v>0</v>
      </c>
      <c r="P138" s="10">
        <f>'S6 Maquette'!I157*1.5</f>
        <v>0</v>
      </c>
    </row>
    <row r="139" spans="15:16" x14ac:dyDescent="0.25">
      <c r="O139" s="10">
        <f>'S5 Maquette'!I154*1.5</f>
        <v>0</v>
      </c>
      <c r="P139" s="10">
        <f>'S6 Maquette'!I158*1.5</f>
        <v>0</v>
      </c>
    </row>
    <row r="140" spans="15:16" x14ac:dyDescent="0.25">
      <c r="O140" s="10">
        <f>'S5 Maquette'!I155*1.5</f>
        <v>0</v>
      </c>
      <c r="P140" s="10">
        <f>'S6 Maquette'!I159*1.5</f>
        <v>0</v>
      </c>
    </row>
    <row r="141" spans="15:16" x14ac:dyDescent="0.25">
      <c r="O141" s="10">
        <f>'S5 Maquette'!I156*1.5</f>
        <v>0</v>
      </c>
      <c r="P141" s="10">
        <f>'S6 Maquette'!I160*1.5</f>
        <v>0</v>
      </c>
    </row>
    <row r="142" spans="15:16" x14ac:dyDescent="0.25">
      <c r="O142" s="10">
        <f>'S5 Maquette'!I157*1.5</f>
        <v>0</v>
      </c>
      <c r="P142" s="10">
        <f>'S6 Maquette'!I161*1.5</f>
        <v>0</v>
      </c>
    </row>
    <row r="143" spans="15:16" x14ac:dyDescent="0.25">
      <c r="O143" s="10">
        <f>'S5 Maquette'!I158*1.5</f>
        <v>0</v>
      </c>
      <c r="P143" s="10">
        <f>'S6 Maquette'!I162*1.5</f>
        <v>0</v>
      </c>
    </row>
    <row r="144" spans="15:16" x14ac:dyDescent="0.25">
      <c r="O144" s="10">
        <f>'S5 Maquette'!I159*1.5</f>
        <v>0</v>
      </c>
      <c r="P144" s="10">
        <f>'S6 Maquette'!I163*1.5</f>
        <v>0</v>
      </c>
    </row>
    <row r="145" spans="15:16" x14ac:dyDescent="0.25">
      <c r="O145" s="10">
        <f>'S5 Maquette'!I160*1.5</f>
        <v>0</v>
      </c>
      <c r="P145" s="10">
        <f>'S6 Maquette'!I164*1.5</f>
        <v>0</v>
      </c>
    </row>
    <row r="146" spans="15:16" x14ac:dyDescent="0.25">
      <c r="O146" s="10">
        <f>'S5 Maquette'!I161*1.5</f>
        <v>0</v>
      </c>
      <c r="P146" s="10">
        <f>'S6 Maquette'!I165*1.5</f>
        <v>0</v>
      </c>
    </row>
    <row r="147" spans="15:16" x14ac:dyDescent="0.25">
      <c r="O147" s="10">
        <f>'S5 Maquette'!I162*1.5</f>
        <v>0</v>
      </c>
      <c r="P147" s="10">
        <f>'S6 Maquette'!I166*1.5</f>
        <v>0</v>
      </c>
    </row>
    <row r="148" spans="15:16" x14ac:dyDescent="0.25">
      <c r="O148" s="10">
        <f>'S5 Maquette'!I163*1.5</f>
        <v>0</v>
      </c>
      <c r="P148" s="10">
        <f>'S6 Maquette'!I167*1.5</f>
        <v>0</v>
      </c>
    </row>
    <row r="149" spans="15:16" x14ac:dyDescent="0.25">
      <c r="O149" s="10">
        <f>'S5 Maquette'!I164*1.5</f>
        <v>0</v>
      </c>
      <c r="P149" s="10">
        <f>'S6 Maquette'!I168*1.5</f>
        <v>0</v>
      </c>
    </row>
    <row r="150" spans="15:16" x14ac:dyDescent="0.25">
      <c r="O150" s="10">
        <f>'S5 Maquette'!I165*1.5</f>
        <v>0</v>
      </c>
      <c r="P150" s="10">
        <f>'S6 Maquette'!I169*1.5</f>
        <v>0</v>
      </c>
    </row>
    <row r="151" spans="15:16" x14ac:dyDescent="0.25">
      <c r="O151" s="10">
        <f>'S5 Maquette'!I166*1.5</f>
        <v>0</v>
      </c>
      <c r="P151" s="10">
        <f>'S6 Maquette'!I170*1.5</f>
        <v>0</v>
      </c>
    </row>
    <row r="152" spans="15:16" x14ac:dyDescent="0.25">
      <c r="O152" s="10">
        <f>'S5 Maquette'!I167*1.5</f>
        <v>0</v>
      </c>
      <c r="P152" s="10">
        <f>'S6 Maquette'!I171*1.5</f>
        <v>0</v>
      </c>
    </row>
    <row r="153" spans="15:16" x14ac:dyDescent="0.25">
      <c r="O153" s="10">
        <f>'S5 Maquette'!I168*1.5</f>
        <v>0</v>
      </c>
      <c r="P153" s="10">
        <f>'S6 Maquette'!I172*1.5</f>
        <v>0</v>
      </c>
    </row>
    <row r="154" spans="15:16" x14ac:dyDescent="0.25">
      <c r="O154" s="10">
        <f>'S5 Maquette'!I169*1.5</f>
        <v>0</v>
      </c>
      <c r="P154" s="10">
        <f>'S6 Maquette'!I173*1.5</f>
        <v>0</v>
      </c>
    </row>
    <row r="155" spans="15:16" x14ac:dyDescent="0.25">
      <c r="O155" s="10">
        <f>'S5 Maquette'!I170*1.5</f>
        <v>0</v>
      </c>
      <c r="P155" s="10">
        <f>'S6 Maquette'!I174*1.5</f>
        <v>0</v>
      </c>
    </row>
    <row r="156" spans="15:16" x14ac:dyDescent="0.25">
      <c r="O156" s="10">
        <f>'S5 Maquette'!I171*1.5</f>
        <v>0</v>
      </c>
      <c r="P156" s="10">
        <f>'S6 Maquette'!I175*1.5</f>
        <v>0</v>
      </c>
    </row>
    <row r="157" spans="15:16" x14ac:dyDescent="0.25">
      <c r="O157" s="10">
        <f>'S5 Maquette'!I172*1.5</f>
        <v>0</v>
      </c>
      <c r="P157" s="10">
        <f>'S6 Maquette'!I176*1.5</f>
        <v>0</v>
      </c>
    </row>
    <row r="158" spans="15:16" x14ac:dyDescent="0.25">
      <c r="O158" s="10">
        <f>'S5 Maquette'!I173*1.5</f>
        <v>0</v>
      </c>
      <c r="P158" s="10">
        <f>'S6 Maquette'!I177*1.5</f>
        <v>0</v>
      </c>
    </row>
    <row r="159" spans="15:16" x14ac:dyDescent="0.25">
      <c r="O159" s="10">
        <f>'S5 Maquette'!I174*1.5</f>
        <v>0</v>
      </c>
      <c r="P159" s="10">
        <f>'S6 Maquette'!I178*1.5</f>
        <v>0</v>
      </c>
    </row>
    <row r="160" spans="15:16" x14ac:dyDescent="0.25">
      <c r="O160" s="10">
        <f>'S5 Maquette'!I175*1.5</f>
        <v>0</v>
      </c>
      <c r="P160" s="10">
        <f>'S6 Maquette'!I179*1.5</f>
        <v>0</v>
      </c>
    </row>
    <row r="161" spans="15:16" x14ac:dyDescent="0.25">
      <c r="O161" s="10">
        <f>'S5 Maquette'!I176*1.5</f>
        <v>0</v>
      </c>
      <c r="P161" s="10">
        <f>'S6 Maquette'!I180*1.5</f>
        <v>0</v>
      </c>
    </row>
    <row r="162" spans="15:16" x14ac:dyDescent="0.25">
      <c r="O162" s="10">
        <f>'S5 Maquette'!I177*1.5</f>
        <v>0</v>
      </c>
      <c r="P162" s="10">
        <f>'S6 Maquette'!I181*1.5</f>
        <v>0</v>
      </c>
    </row>
    <row r="163" spans="15:16" x14ac:dyDescent="0.25">
      <c r="O163" s="10">
        <f>'S5 Maquette'!I178*1.5</f>
        <v>0</v>
      </c>
      <c r="P163" s="10">
        <f>'S6 Maquette'!I182*1.5</f>
        <v>0</v>
      </c>
    </row>
    <row r="164" spans="15:16" x14ac:dyDescent="0.25">
      <c r="O164" s="10">
        <f>'S5 Maquette'!I179*1.5</f>
        <v>0</v>
      </c>
      <c r="P164" s="10">
        <f>'S6 Maquette'!I183*1.5</f>
        <v>0</v>
      </c>
    </row>
    <row r="165" spans="15:16" x14ac:dyDescent="0.25">
      <c r="O165" s="10">
        <f>'S5 Maquette'!I180*1.5</f>
        <v>0</v>
      </c>
      <c r="P165" s="10">
        <f>'S6 Maquette'!I184*1.5</f>
        <v>0</v>
      </c>
    </row>
    <row r="166" spans="15:16" x14ac:dyDescent="0.25">
      <c r="O166" s="10">
        <f>'S5 Maquette'!I181*1.5</f>
        <v>0</v>
      </c>
      <c r="P166" s="10">
        <f>'S6 Maquette'!I185*1.5</f>
        <v>0</v>
      </c>
    </row>
    <row r="167" spans="15:16" x14ac:dyDescent="0.25">
      <c r="O167" s="10">
        <f>'S5 Maquette'!I182*1.5</f>
        <v>0</v>
      </c>
      <c r="P167" s="10">
        <f>'S6 Maquette'!I186*1.5</f>
        <v>0</v>
      </c>
    </row>
    <row r="168" spans="15:16" x14ac:dyDescent="0.25">
      <c r="O168" s="10">
        <f>'S5 Maquette'!I183*1.5</f>
        <v>0</v>
      </c>
      <c r="P168" s="10">
        <f>'S6 Maquette'!I187*1.5</f>
        <v>0</v>
      </c>
    </row>
    <row r="169" spans="15:16" x14ac:dyDescent="0.25">
      <c r="O169" s="10">
        <f>'S5 Maquette'!I184*1.5</f>
        <v>0</v>
      </c>
      <c r="P169" s="10">
        <f>'S6 Maquette'!I188*1.5</f>
        <v>0</v>
      </c>
    </row>
    <row r="170" spans="15:16" x14ac:dyDescent="0.25">
      <c r="O170" s="10">
        <f>'S5 Maquette'!I185*1.5</f>
        <v>0</v>
      </c>
      <c r="P170" s="10">
        <f>'S6 Maquette'!I189*1.5</f>
        <v>0</v>
      </c>
    </row>
    <row r="171" spans="15:16" x14ac:dyDescent="0.25">
      <c r="O171" s="10">
        <f>'S5 Maquette'!I186*1.5</f>
        <v>0</v>
      </c>
      <c r="P171" s="10">
        <f>'S6 Maquette'!I190*1.5</f>
        <v>0</v>
      </c>
    </row>
    <row r="172" spans="15:16" x14ac:dyDescent="0.25">
      <c r="O172" s="10">
        <f>'S5 Maquette'!I187*1.5</f>
        <v>0</v>
      </c>
      <c r="P172" s="10">
        <f>'S6 Maquette'!I191*1.5</f>
        <v>0</v>
      </c>
    </row>
    <row r="173" spans="15:16" x14ac:dyDescent="0.25">
      <c r="O173" s="10">
        <f>'S5 Maquette'!I188*1.5</f>
        <v>0</v>
      </c>
      <c r="P173" s="10">
        <f>'S6 Maquette'!I192*1.5</f>
        <v>0</v>
      </c>
    </row>
    <row r="174" spans="15:16" x14ac:dyDescent="0.25">
      <c r="O174" s="10">
        <f>'S5 Maquette'!I189*1.5</f>
        <v>0</v>
      </c>
      <c r="P174" s="10">
        <f>'S6 Maquette'!I193*1.5</f>
        <v>0</v>
      </c>
    </row>
    <row r="175" spans="15:16" x14ac:dyDescent="0.25">
      <c r="O175" s="10">
        <f>'S5 Maquette'!I190*1.5</f>
        <v>0</v>
      </c>
      <c r="P175" s="10">
        <f>'S6 Maquette'!I194*1.5</f>
        <v>0</v>
      </c>
    </row>
    <row r="176" spans="15:16" x14ac:dyDescent="0.25">
      <c r="O176" s="10">
        <f>'S5 Maquette'!I191*1.5</f>
        <v>0</v>
      </c>
      <c r="P176" s="10">
        <f>'S6 Maquette'!I195*1.5</f>
        <v>0</v>
      </c>
    </row>
    <row r="177" spans="15:16" x14ac:dyDescent="0.25">
      <c r="O177" s="10">
        <f>'S5 Maquette'!I192*1.5</f>
        <v>0</v>
      </c>
      <c r="P177" s="10">
        <f>'S6 Maquette'!I196*1.5</f>
        <v>0</v>
      </c>
    </row>
    <row r="178" spans="15:16" x14ac:dyDescent="0.25">
      <c r="O178" s="10">
        <f>'S5 Maquette'!I193*1.5</f>
        <v>0</v>
      </c>
      <c r="P178" s="10">
        <f>'S6 Maquette'!I197*1.5</f>
        <v>0</v>
      </c>
    </row>
    <row r="179" spans="15:16" x14ac:dyDescent="0.25">
      <c r="O179" s="10">
        <f>'S5 Maquette'!I194*1.5</f>
        <v>0</v>
      </c>
      <c r="P179" s="10">
        <f>'S6 Maquette'!I198*1.5</f>
        <v>0</v>
      </c>
    </row>
    <row r="180" spans="15:16" x14ac:dyDescent="0.25">
      <c r="O180" s="10">
        <f>'S5 Maquette'!I195*1.5</f>
        <v>0</v>
      </c>
      <c r="P180" s="10">
        <f>'S6 Maquette'!I199*1.5</f>
        <v>0</v>
      </c>
    </row>
    <row r="181" spans="15:16" x14ac:dyDescent="0.25">
      <c r="O181" s="10">
        <f>'S5 Maquette'!I196*1.5</f>
        <v>0</v>
      </c>
      <c r="P181" s="10">
        <f>'S6 Maquette'!I200*1.5</f>
        <v>0</v>
      </c>
    </row>
    <row r="182" spans="15:16" x14ac:dyDescent="0.25">
      <c r="O182" s="10">
        <f>'S5 Maquette'!I197*1.5</f>
        <v>0</v>
      </c>
      <c r="P182" s="10">
        <f>'S6 Maquette'!I201*1.5</f>
        <v>0</v>
      </c>
    </row>
    <row r="183" spans="15:16" x14ac:dyDescent="0.25">
      <c r="O183" s="10">
        <f>'S5 Maquette'!I198*1.5</f>
        <v>0</v>
      </c>
      <c r="P183" s="10">
        <f>'S6 Maquette'!I202*1.5</f>
        <v>0</v>
      </c>
    </row>
    <row r="184" spans="15:16" x14ac:dyDescent="0.25">
      <c r="O184" s="10">
        <f>'S5 Maquette'!I199*1.5</f>
        <v>0</v>
      </c>
      <c r="P184" s="10">
        <f>'S6 Maquette'!I203*1.5</f>
        <v>0</v>
      </c>
    </row>
    <row r="185" spans="15:16" x14ac:dyDescent="0.25">
      <c r="O185" s="10">
        <f>'S5 Maquette'!I200*1.5</f>
        <v>0</v>
      </c>
      <c r="P185" s="10">
        <f>'S6 Maquette'!I204*1.5</f>
        <v>0</v>
      </c>
    </row>
    <row r="186" spans="15:16" x14ac:dyDescent="0.25">
      <c r="O186" s="10">
        <f>'S5 Maquette'!I201*1.5</f>
        <v>0</v>
      </c>
      <c r="P186" s="10">
        <f>'S6 Maquette'!I205*1.5</f>
        <v>0</v>
      </c>
    </row>
    <row r="187" spans="15:16" x14ac:dyDescent="0.25">
      <c r="O187" s="10">
        <f>'S5 Maquette'!I202*1.5</f>
        <v>0</v>
      </c>
      <c r="P187" s="10">
        <f>'S6 Maquette'!I206*1.5</f>
        <v>0</v>
      </c>
    </row>
    <row r="188" spans="15:16" x14ac:dyDescent="0.25">
      <c r="O188" s="10">
        <f>'S5 Maquette'!I203*1.5</f>
        <v>0</v>
      </c>
      <c r="P188" s="10">
        <f>'S6 Maquette'!I207*1.5</f>
        <v>0</v>
      </c>
    </row>
    <row r="189" spans="15:16" x14ac:dyDescent="0.25">
      <c r="O189" s="10">
        <f>'S5 Maquette'!I204*1.5</f>
        <v>0</v>
      </c>
      <c r="P189" s="10">
        <f>'S6 Maquette'!I208*1.5</f>
        <v>0</v>
      </c>
    </row>
    <row r="190" spans="15:16" x14ac:dyDescent="0.25">
      <c r="O190" s="10">
        <f>'S5 Maquette'!I205*1.5</f>
        <v>0</v>
      </c>
      <c r="P190" s="10">
        <f>'S6 Maquette'!I209*1.5</f>
        <v>0</v>
      </c>
    </row>
    <row r="191" spans="15:16" x14ac:dyDescent="0.25">
      <c r="O191" s="10">
        <f>'S5 Maquette'!I206*1.5</f>
        <v>0</v>
      </c>
      <c r="P191" s="10">
        <f>'S6 Maquette'!I210*1.5</f>
        <v>0</v>
      </c>
    </row>
    <row r="192" spans="15:16" x14ac:dyDescent="0.25">
      <c r="O192" s="10">
        <f>'S5 Maquette'!I207*1.5</f>
        <v>0</v>
      </c>
      <c r="P192" s="10">
        <f>'S6 Maquette'!I211*1.5</f>
        <v>0</v>
      </c>
    </row>
    <row r="193" spans="15:16" x14ac:dyDescent="0.25">
      <c r="O193" s="10">
        <f>'S5 Maquette'!I208*1.5</f>
        <v>0</v>
      </c>
      <c r="P193" s="10">
        <f>'S6 Maquette'!I212*1.5</f>
        <v>0</v>
      </c>
    </row>
    <row r="194" spans="15:16" x14ac:dyDescent="0.25">
      <c r="O194" s="10">
        <f>'S5 Maquette'!I209*1.5</f>
        <v>0</v>
      </c>
      <c r="P194" s="10">
        <f>'S6 Maquette'!I213*1.5</f>
        <v>0</v>
      </c>
    </row>
    <row r="195" spans="15:16" x14ac:dyDescent="0.25">
      <c r="O195" s="10">
        <f>'S5 Maquette'!I210*1.5</f>
        <v>0</v>
      </c>
      <c r="P195" s="10">
        <f>'S6 Maquette'!I214*1.5</f>
        <v>0</v>
      </c>
    </row>
    <row r="196" spans="15:16" x14ac:dyDescent="0.25">
      <c r="O196" s="10">
        <f>'S5 Maquette'!I211*1.5</f>
        <v>0</v>
      </c>
      <c r="P196" s="10">
        <f>'S6 Maquette'!I215*1.5</f>
        <v>0</v>
      </c>
    </row>
    <row r="197" spans="15:16" x14ac:dyDescent="0.25">
      <c r="O197" s="10">
        <f>'S5 Maquette'!I212*1.5</f>
        <v>0</v>
      </c>
      <c r="P197" s="10">
        <f>'S6 Maquette'!I216*1.5</f>
        <v>0</v>
      </c>
    </row>
    <row r="198" spans="15:16" x14ac:dyDescent="0.25">
      <c r="O198" s="10">
        <f>'S5 Maquette'!I213*1.5</f>
        <v>0</v>
      </c>
      <c r="P198" s="10">
        <f>'S6 Maquette'!I217*1.5</f>
        <v>0</v>
      </c>
    </row>
    <row r="199" spans="15:16" x14ac:dyDescent="0.25">
      <c r="O199" s="10">
        <f>'S5 Maquette'!I214*1.5</f>
        <v>0</v>
      </c>
      <c r="P199" s="10">
        <f>'S6 Maquette'!I218*1.5</f>
        <v>0</v>
      </c>
    </row>
    <row r="200" spans="15:16" x14ac:dyDescent="0.25">
      <c r="O200" s="10">
        <f>'S5 Maquette'!I215*1.5</f>
        <v>0</v>
      </c>
      <c r="P200" s="10">
        <f>'S6 Maquette'!I219*1.5</f>
        <v>0</v>
      </c>
    </row>
    <row r="201" spans="15:16" x14ac:dyDescent="0.25">
      <c r="O201" s="10">
        <f>'S5 Maquette'!I216*1.5</f>
        <v>0</v>
      </c>
      <c r="P201" s="10">
        <f>'S6 Maquette'!I220*1.5</f>
        <v>0</v>
      </c>
    </row>
    <row r="202" spans="15:16" x14ac:dyDescent="0.25">
      <c r="O202" s="10">
        <f>'S5 Maquette'!I217*1.5</f>
        <v>0</v>
      </c>
      <c r="P202" s="10">
        <f>'S6 Maquette'!I221*1.5</f>
        <v>0</v>
      </c>
    </row>
    <row r="203" spans="15:16" x14ac:dyDescent="0.25">
      <c r="O203" s="10">
        <f>'S5 Maquette'!I218*1.5</f>
        <v>0</v>
      </c>
      <c r="P203" s="10">
        <f>'S6 Maquette'!I222*1.5</f>
        <v>0</v>
      </c>
    </row>
    <row r="204" spans="15:16" x14ac:dyDescent="0.25">
      <c r="O204" s="10">
        <f>'S5 Maquette'!I219*1.5</f>
        <v>0</v>
      </c>
      <c r="P204" s="10">
        <f>'S6 Maquette'!I223*1.5</f>
        <v>0</v>
      </c>
    </row>
    <row r="205" spans="15:16" x14ac:dyDescent="0.25">
      <c r="O205" s="10">
        <f>'S5 Maquette'!I220*1.5</f>
        <v>0</v>
      </c>
      <c r="P205" s="10">
        <f>'S6 Maquette'!I224*1.5</f>
        <v>0</v>
      </c>
    </row>
    <row r="206" spans="15:16" x14ac:dyDescent="0.25">
      <c r="O206" s="10">
        <f>'S5 Maquette'!I221*1.5</f>
        <v>0</v>
      </c>
      <c r="P206" s="10">
        <f>'S6 Maquette'!I225*1.5</f>
        <v>0</v>
      </c>
    </row>
    <row r="207" spans="15:16" x14ac:dyDescent="0.25">
      <c r="O207" s="10">
        <f>'S5 Maquette'!I222*1.5</f>
        <v>0</v>
      </c>
      <c r="P207" s="10">
        <f>'S6 Maquette'!I226*1.5</f>
        <v>0</v>
      </c>
    </row>
    <row r="208" spans="15:16" x14ac:dyDescent="0.25">
      <c r="O208" s="10">
        <f>'S5 Maquette'!I223*1.5</f>
        <v>0</v>
      </c>
      <c r="P208" s="10">
        <f>'S6 Maquette'!I227*1.5</f>
        <v>0</v>
      </c>
    </row>
    <row r="209" spans="15:16" x14ac:dyDescent="0.25">
      <c r="O209" s="10">
        <f>'S5 Maquette'!I224*1.5</f>
        <v>0</v>
      </c>
      <c r="P209" s="10">
        <f>'S6 Maquette'!I228*1.5</f>
        <v>0</v>
      </c>
    </row>
    <row r="210" spans="15:16" x14ac:dyDescent="0.25">
      <c r="O210" s="10">
        <f>'S5 Maquette'!I225*1.5</f>
        <v>0</v>
      </c>
      <c r="P210" s="10">
        <f>'S6 Maquette'!I229*1.5</f>
        <v>0</v>
      </c>
    </row>
    <row r="211" spans="15:16" x14ac:dyDescent="0.25">
      <c r="O211" s="10">
        <f>'S5 Maquette'!I226*1.5</f>
        <v>0</v>
      </c>
      <c r="P211" s="10">
        <f>'S6 Maquette'!I230*1.5</f>
        <v>0</v>
      </c>
    </row>
    <row r="212" spans="15:16" x14ac:dyDescent="0.25">
      <c r="O212" s="10">
        <f>'S5 Maquette'!I227*1.5</f>
        <v>0</v>
      </c>
      <c r="P212" s="10">
        <f>'S6 Maquette'!I231*1.5</f>
        <v>0</v>
      </c>
    </row>
    <row r="213" spans="15:16" x14ac:dyDescent="0.25">
      <c r="O213" s="10">
        <f>'S5 Maquette'!I228*1.5</f>
        <v>0</v>
      </c>
      <c r="P213" s="10">
        <f>'S6 Maquette'!I232*1.5</f>
        <v>0</v>
      </c>
    </row>
    <row r="214" spans="15:16" x14ac:dyDescent="0.25">
      <c r="O214" s="10">
        <f>'S5 Maquette'!I229*1.5</f>
        <v>0</v>
      </c>
      <c r="P214" s="10">
        <f>'S6 Maquette'!I233*1.5</f>
        <v>0</v>
      </c>
    </row>
    <row r="215" spans="15:16" x14ac:dyDescent="0.25">
      <c r="O215" s="10">
        <f>'S5 Maquette'!I230*1.5</f>
        <v>0</v>
      </c>
      <c r="P215" s="10">
        <f>'S6 Maquette'!I234*1.5</f>
        <v>0</v>
      </c>
    </row>
    <row r="216" spans="15:16" x14ac:dyDescent="0.25">
      <c r="O216" s="10">
        <f>'S5 Maquette'!I231*1.5</f>
        <v>0</v>
      </c>
      <c r="P216" s="10">
        <f>'S6 Maquette'!I235*1.5</f>
        <v>0</v>
      </c>
    </row>
    <row r="217" spans="15:16" x14ac:dyDescent="0.25">
      <c r="O217" s="10">
        <f>'S5 Maquette'!I232*1.5</f>
        <v>0</v>
      </c>
      <c r="P217" s="10">
        <f>'S6 Maquette'!I236*1.5</f>
        <v>0</v>
      </c>
    </row>
    <row r="218" spans="15:16" x14ac:dyDescent="0.25">
      <c r="O218" s="10">
        <f>'S5 Maquette'!I233*1.5</f>
        <v>0</v>
      </c>
      <c r="P218" s="10">
        <f>'S6 Maquette'!I237*1.5</f>
        <v>0</v>
      </c>
    </row>
    <row r="219" spans="15:16" x14ac:dyDescent="0.25">
      <c r="O219" s="10">
        <f>'S5 Maquette'!I234*1.5</f>
        <v>0</v>
      </c>
      <c r="P219" s="10">
        <f>'S6 Maquette'!I238*1.5</f>
        <v>0</v>
      </c>
    </row>
    <row r="220" spans="15:16" x14ac:dyDescent="0.25">
      <c r="O220" s="10">
        <f>'S5 Maquette'!I235*1.5</f>
        <v>0</v>
      </c>
      <c r="P220" s="10">
        <f>'S6 Maquette'!I239*1.5</f>
        <v>0</v>
      </c>
    </row>
    <row r="221" spans="15:16" x14ac:dyDescent="0.25">
      <c r="O221" s="10">
        <f>'S5 Maquette'!I236*1.5</f>
        <v>0</v>
      </c>
      <c r="P221" s="10">
        <f>'S6 Maquette'!I240*1.5</f>
        <v>0</v>
      </c>
    </row>
    <row r="222" spans="15:16" x14ac:dyDescent="0.25">
      <c r="O222" s="10">
        <f>'S5 Maquette'!I237*1.5</f>
        <v>0</v>
      </c>
      <c r="P222" s="10">
        <f>'S6 Maquette'!I241*1.5</f>
        <v>0</v>
      </c>
    </row>
    <row r="223" spans="15:16" x14ac:dyDescent="0.25">
      <c r="O223" s="10">
        <f>'S5 Maquette'!I238*1.5</f>
        <v>0</v>
      </c>
      <c r="P223" s="10">
        <f>'S6 Maquette'!I242*1.5</f>
        <v>0</v>
      </c>
    </row>
    <row r="224" spans="15:16" x14ac:dyDescent="0.25">
      <c r="O224" s="10">
        <f>'S5 Maquette'!I239*1.5</f>
        <v>0</v>
      </c>
      <c r="P224" s="10">
        <f>'S6 Maquette'!I243*1.5</f>
        <v>0</v>
      </c>
    </row>
    <row r="225" spans="15:16" x14ac:dyDescent="0.25">
      <c r="O225" s="10">
        <f>'S5 Maquette'!I240*1.5</f>
        <v>0</v>
      </c>
      <c r="P225" s="10">
        <f>'S6 Maquette'!I244*1.5</f>
        <v>0</v>
      </c>
    </row>
    <row r="226" spans="15:16" x14ac:dyDescent="0.25">
      <c r="O226" s="10">
        <f>'S5 Maquette'!I241*1.5</f>
        <v>0</v>
      </c>
      <c r="P226" s="10">
        <f>'S6 Maquette'!I245*1.5</f>
        <v>0</v>
      </c>
    </row>
    <row r="227" spans="15:16" x14ac:dyDescent="0.25">
      <c r="O227" s="10">
        <f>'S5 Maquette'!I242*1.5</f>
        <v>0</v>
      </c>
      <c r="P227" s="10">
        <f>'S6 Maquette'!I246*1.5</f>
        <v>0</v>
      </c>
    </row>
    <row r="228" spans="15:16" x14ac:dyDescent="0.25">
      <c r="O228" s="10">
        <f>'S5 Maquette'!I243*1.5</f>
        <v>0</v>
      </c>
      <c r="P228" s="10">
        <f>'S6 Maquette'!I247*1.5</f>
        <v>0</v>
      </c>
    </row>
    <row r="229" spans="15:16" x14ac:dyDescent="0.25">
      <c r="O229" s="10">
        <f>'S5 Maquette'!I244*1.5</f>
        <v>0</v>
      </c>
      <c r="P229" s="10">
        <f>'S6 Maquette'!I248*1.5</f>
        <v>0</v>
      </c>
    </row>
    <row r="230" spans="15:16" x14ac:dyDescent="0.25">
      <c r="O230" s="10">
        <f>'S5 Maquette'!I245*1.5</f>
        <v>0</v>
      </c>
      <c r="P230" s="10">
        <f>'S6 Maquette'!I249*1.5</f>
        <v>0</v>
      </c>
    </row>
    <row r="231" spans="15:16" x14ac:dyDescent="0.25">
      <c r="O231" s="10">
        <f>'S5 Maquette'!I246*1.5</f>
        <v>0</v>
      </c>
      <c r="P231" s="10">
        <f>'S6 Maquette'!I250*1.5</f>
        <v>0</v>
      </c>
    </row>
    <row r="232" spans="15:16" x14ac:dyDescent="0.25">
      <c r="O232" s="10">
        <f>'S5 Maquette'!I247*1.5</f>
        <v>0</v>
      </c>
      <c r="P232" s="10">
        <f>'S6 Maquette'!I251*1.5</f>
        <v>0</v>
      </c>
    </row>
    <row r="233" spans="15:16" x14ac:dyDescent="0.25">
      <c r="O233" s="10">
        <f>'S5 Maquette'!I248*1.5</f>
        <v>0</v>
      </c>
      <c r="P233" s="10">
        <f>'S6 Maquette'!I252*1.5</f>
        <v>0</v>
      </c>
    </row>
    <row r="234" spans="15:16" x14ac:dyDescent="0.25">
      <c r="O234" s="10">
        <f>'S5 Maquette'!I249*1.5</f>
        <v>0</v>
      </c>
      <c r="P234" s="10">
        <f>'S6 Maquette'!I253*1.5</f>
        <v>0</v>
      </c>
    </row>
    <row r="235" spans="15:16" x14ac:dyDescent="0.25">
      <c r="O235" s="10">
        <f>'S5 Maquette'!I250*1.5</f>
        <v>0</v>
      </c>
      <c r="P235" s="10">
        <f>'S6 Maquette'!I254*1.5</f>
        <v>0</v>
      </c>
    </row>
    <row r="236" spans="15:16" x14ac:dyDescent="0.25">
      <c r="O236" s="10">
        <f>'S5 Maquette'!I251*1.5</f>
        <v>0</v>
      </c>
      <c r="P236" s="10">
        <f>'S6 Maquette'!I255*1.5</f>
        <v>0</v>
      </c>
    </row>
    <row r="237" spans="15:16" x14ac:dyDescent="0.25">
      <c r="O237" s="10">
        <f>'S5 Maquette'!I252*1.5</f>
        <v>0</v>
      </c>
      <c r="P237" s="10">
        <f>'S6 Maquette'!I256*1.5</f>
        <v>0</v>
      </c>
    </row>
    <row r="238" spans="15:16" x14ac:dyDescent="0.25">
      <c r="O238" s="10">
        <f>'S5 Maquette'!I253*1.5</f>
        <v>0</v>
      </c>
      <c r="P238" s="10">
        <f>'S6 Maquette'!I257*1.5</f>
        <v>0</v>
      </c>
    </row>
    <row r="239" spans="15:16" x14ac:dyDescent="0.25">
      <c r="O239" s="10">
        <f>'S5 Maquette'!I254*1.5</f>
        <v>0</v>
      </c>
      <c r="P239" s="10">
        <f>'S6 Maquette'!I258*1.5</f>
        <v>0</v>
      </c>
    </row>
    <row r="240" spans="15:16" x14ac:dyDescent="0.25">
      <c r="O240" s="10">
        <f>'S5 Maquette'!I255*1.5</f>
        <v>0</v>
      </c>
      <c r="P240" s="10">
        <f>'S6 Maquette'!I259*1.5</f>
        <v>0</v>
      </c>
    </row>
    <row r="241" spans="15:16" x14ac:dyDescent="0.25">
      <c r="O241" s="10">
        <f>'S5 Maquette'!I256*1.5</f>
        <v>0</v>
      </c>
      <c r="P241" s="10">
        <f>'S6 Maquette'!I260*1.5</f>
        <v>0</v>
      </c>
    </row>
    <row r="242" spans="15:16" x14ac:dyDescent="0.25">
      <c r="O242" s="10">
        <f>'S5 Maquette'!I257*1.5</f>
        <v>0</v>
      </c>
      <c r="P242" s="10">
        <f>'S6 Maquette'!I261*1.5</f>
        <v>0</v>
      </c>
    </row>
    <row r="243" spans="15:16" x14ac:dyDescent="0.25">
      <c r="O243" s="10">
        <f>'S5 Maquette'!I258*1.5</f>
        <v>0</v>
      </c>
      <c r="P243" s="10">
        <f>'S6 Maquette'!I262*1.5</f>
        <v>0</v>
      </c>
    </row>
    <row r="244" spans="15:16" x14ac:dyDescent="0.25">
      <c r="O244" s="10">
        <f>'S5 Maquette'!I259*1.5</f>
        <v>0</v>
      </c>
      <c r="P244" s="10">
        <f>'S6 Maquette'!I263*1.5</f>
        <v>0</v>
      </c>
    </row>
    <row r="245" spans="15:16" x14ac:dyDescent="0.25">
      <c r="O245" s="10">
        <f>'S5 Maquette'!I260*1.5</f>
        <v>0</v>
      </c>
      <c r="P245" s="10">
        <f>'S6 Maquette'!I264*1.5</f>
        <v>0</v>
      </c>
    </row>
    <row r="246" spans="15:16" x14ac:dyDescent="0.25">
      <c r="O246" s="10">
        <f>'S5 Maquette'!I261*1.5</f>
        <v>0</v>
      </c>
      <c r="P246" s="10">
        <f>'S6 Maquette'!I265*1.5</f>
        <v>0</v>
      </c>
    </row>
    <row r="247" spans="15:16" x14ac:dyDescent="0.25">
      <c r="O247" s="10">
        <f>'S5 Maquette'!I262*1.5</f>
        <v>0</v>
      </c>
      <c r="P247" s="10">
        <f>'S6 Maquette'!I266*1.5</f>
        <v>0</v>
      </c>
    </row>
    <row r="248" spans="15:16" x14ac:dyDescent="0.25">
      <c r="O248" s="10">
        <f>'S5 Maquette'!I263*1.5</f>
        <v>0</v>
      </c>
      <c r="P248" s="10">
        <f>'S6 Maquette'!I267*1.5</f>
        <v>0</v>
      </c>
    </row>
    <row r="249" spans="15:16" x14ac:dyDescent="0.25">
      <c r="O249" s="10">
        <f>'S5 Maquette'!I264*1.5</f>
        <v>0</v>
      </c>
      <c r="P249" s="10">
        <f>'S6 Maquette'!I268*1.5</f>
        <v>0</v>
      </c>
    </row>
    <row r="250" spans="15:16" x14ac:dyDescent="0.25">
      <c r="O250" s="10">
        <f>'S5 Maquette'!I265*1.5</f>
        <v>0</v>
      </c>
      <c r="P250" s="10">
        <f>'S6 Maquette'!I269*1.5</f>
        <v>0</v>
      </c>
    </row>
    <row r="251" spans="15:16" x14ac:dyDescent="0.25">
      <c r="O251" s="10">
        <f>'S5 Maquette'!I266*1.5</f>
        <v>0</v>
      </c>
      <c r="P251" s="10">
        <f>'S6 Maquette'!I270*1.5</f>
        <v>0</v>
      </c>
    </row>
    <row r="252" spans="15:16" x14ac:dyDescent="0.25">
      <c r="O252" s="10">
        <f>'S5 Maquette'!I267*1.5</f>
        <v>0</v>
      </c>
      <c r="P252" s="10">
        <f>'S6 Maquette'!I271*1.5</f>
        <v>0</v>
      </c>
    </row>
    <row r="253" spans="15:16" x14ac:dyDescent="0.25">
      <c r="O253" s="10">
        <f>'S5 Maquette'!I268*1.5</f>
        <v>0</v>
      </c>
      <c r="P253" s="10">
        <f>'S6 Maquette'!I272*1.5</f>
        <v>0</v>
      </c>
    </row>
    <row r="254" spans="15:16" x14ac:dyDescent="0.25">
      <c r="O254" s="10">
        <f>'S5 Maquette'!I269*1.5</f>
        <v>0</v>
      </c>
      <c r="P254" s="10">
        <f>'S6 Maquette'!I273*1.5</f>
        <v>0</v>
      </c>
    </row>
    <row r="255" spans="15:16" x14ac:dyDescent="0.25">
      <c r="O255" s="10">
        <f>'S5 Maquette'!I270*1.5</f>
        <v>0</v>
      </c>
      <c r="P255" s="10">
        <f>'S6 Maquette'!I274*1.5</f>
        <v>0</v>
      </c>
    </row>
    <row r="256" spans="15:16" x14ac:dyDescent="0.25">
      <c r="O256" s="10">
        <f>'S5 Maquette'!I271*1.5</f>
        <v>0</v>
      </c>
      <c r="P256" s="10">
        <f>'S6 Maquette'!I275*1.5</f>
        <v>0</v>
      </c>
    </row>
    <row r="257" spans="15:16" x14ac:dyDescent="0.25">
      <c r="O257" s="10">
        <f>'S5 Maquette'!I272*1.5</f>
        <v>0</v>
      </c>
      <c r="P257" s="10">
        <f>'S6 Maquette'!I276*1.5</f>
        <v>0</v>
      </c>
    </row>
    <row r="258" spans="15:16" x14ac:dyDescent="0.25">
      <c r="O258" s="10">
        <f>'S5 Maquette'!I273*1.5</f>
        <v>0</v>
      </c>
      <c r="P258" s="10">
        <f>'S6 Maquette'!I277*1.5</f>
        <v>0</v>
      </c>
    </row>
    <row r="259" spans="15:16" x14ac:dyDescent="0.25">
      <c r="O259" s="10">
        <f>'S5 Maquette'!I274*1.5</f>
        <v>0</v>
      </c>
      <c r="P259" s="10">
        <f>'S6 Maquette'!I278*1.5</f>
        <v>0</v>
      </c>
    </row>
    <row r="260" spans="15:16" x14ac:dyDescent="0.25">
      <c r="O260" s="10">
        <f>'S5 Maquette'!I275*1.5</f>
        <v>0</v>
      </c>
      <c r="P260" s="10">
        <f>'S6 Maquette'!I279*1.5</f>
        <v>0</v>
      </c>
    </row>
    <row r="261" spans="15:16" x14ac:dyDescent="0.25">
      <c r="O261" s="10">
        <f>'S5 Maquette'!I276*1.5</f>
        <v>0</v>
      </c>
      <c r="P261" s="10">
        <f>'S6 Maquette'!I280*1.5</f>
        <v>0</v>
      </c>
    </row>
    <row r="262" spans="15:16" x14ac:dyDescent="0.25">
      <c r="O262" s="10">
        <f>'S5 Maquette'!I277*1.5</f>
        <v>0</v>
      </c>
      <c r="P262" s="10">
        <f>'S6 Maquette'!I281*1.5</f>
        <v>0</v>
      </c>
    </row>
    <row r="263" spans="15:16" x14ac:dyDescent="0.25">
      <c r="O263" s="10">
        <f>'S5 Maquette'!I278*1.5</f>
        <v>0</v>
      </c>
      <c r="P263" s="10">
        <f>'S6 Maquette'!I282*1.5</f>
        <v>0</v>
      </c>
    </row>
    <row r="264" spans="15:16" x14ac:dyDescent="0.25">
      <c r="O264" s="10">
        <f>'S5 Maquette'!I279*1.5</f>
        <v>0</v>
      </c>
      <c r="P264" s="10">
        <f>'S6 Maquette'!I283*1.5</f>
        <v>0</v>
      </c>
    </row>
    <row r="265" spans="15:16" x14ac:dyDescent="0.25">
      <c r="O265" s="10">
        <f>'S5 Maquette'!I280*1.5</f>
        <v>0</v>
      </c>
      <c r="P265" s="10">
        <f>'S6 Maquette'!I284*1.5</f>
        <v>0</v>
      </c>
    </row>
    <row r="266" spans="15:16" x14ac:dyDescent="0.25">
      <c r="O266" s="10">
        <f>'S5 Maquette'!I281*1.5</f>
        <v>0</v>
      </c>
      <c r="P266" s="10">
        <f>'S6 Maquette'!I285*1.5</f>
        <v>0</v>
      </c>
    </row>
    <row r="267" spans="15:16" x14ac:dyDescent="0.25">
      <c r="O267" s="10">
        <f>'S5 Maquette'!I282*1.5</f>
        <v>0</v>
      </c>
      <c r="P267" s="10">
        <f>'S6 Maquette'!I286*1.5</f>
        <v>0</v>
      </c>
    </row>
    <row r="268" spans="15:16" x14ac:dyDescent="0.25">
      <c r="O268" s="10">
        <f>'S5 Maquette'!I283*1.5</f>
        <v>0</v>
      </c>
      <c r="P268" s="10">
        <f>'S6 Maquette'!I287*1.5</f>
        <v>0</v>
      </c>
    </row>
    <row r="269" spans="15:16" x14ac:dyDescent="0.25">
      <c r="O269" s="10">
        <f>'S5 Maquette'!I284*1.5</f>
        <v>0</v>
      </c>
      <c r="P269" s="10">
        <f>'S6 Maquette'!I288*1.5</f>
        <v>0</v>
      </c>
    </row>
    <row r="270" spans="15:16" x14ac:dyDescent="0.25">
      <c r="O270" s="10">
        <f>'S5 Maquette'!I285*1.5</f>
        <v>0</v>
      </c>
      <c r="P270" s="10">
        <f>'S6 Maquette'!I289*1.5</f>
        <v>0</v>
      </c>
    </row>
    <row r="271" spans="15:16" x14ac:dyDescent="0.25">
      <c r="O271" s="10">
        <f>'S5 Maquette'!I286*1.5</f>
        <v>0</v>
      </c>
      <c r="P271" s="10">
        <f>'S6 Maquette'!I290*1.5</f>
        <v>0</v>
      </c>
    </row>
    <row r="272" spans="15:16" x14ac:dyDescent="0.25">
      <c r="O272" s="10">
        <f>'S5 Maquette'!I287*1.5</f>
        <v>0</v>
      </c>
      <c r="P272" s="10">
        <f>'S6 Maquette'!I291*1.5</f>
        <v>0</v>
      </c>
    </row>
    <row r="273" spans="15:16" x14ac:dyDescent="0.25">
      <c r="O273" s="10">
        <f>'S5 Maquette'!I288*1.5</f>
        <v>0</v>
      </c>
      <c r="P273" s="10">
        <f>'S6 Maquette'!I292*1.5</f>
        <v>0</v>
      </c>
    </row>
    <row r="274" spans="15:16" x14ac:dyDescent="0.25">
      <c r="O274" s="10">
        <f>'S5 Maquette'!I289*1.5</f>
        <v>0</v>
      </c>
      <c r="P274" s="10">
        <f>'S6 Maquette'!I293*1.5</f>
        <v>0</v>
      </c>
    </row>
    <row r="275" spans="15:16" x14ac:dyDescent="0.25">
      <c r="O275" s="10">
        <f>'S5 Maquette'!I290*1.5</f>
        <v>0</v>
      </c>
      <c r="P275" s="10">
        <f>'S6 Maquette'!I294*1.5</f>
        <v>0</v>
      </c>
    </row>
    <row r="276" spans="15:16" x14ac:dyDescent="0.25">
      <c r="O276" s="10">
        <f>'S5 Maquette'!I291*1.5</f>
        <v>0</v>
      </c>
      <c r="P276" s="10">
        <f>'S6 Maquette'!I295*1.5</f>
        <v>0</v>
      </c>
    </row>
    <row r="277" spans="15:16" x14ac:dyDescent="0.25">
      <c r="O277" s="10">
        <f>'S5 Maquette'!I292*1.5</f>
        <v>0</v>
      </c>
      <c r="P277" s="10">
        <f>'S6 Maquette'!I296*1.5</f>
        <v>0</v>
      </c>
    </row>
    <row r="278" spans="15:16" x14ac:dyDescent="0.25">
      <c r="O278" s="10">
        <f>'S5 Maquette'!I293*1.5</f>
        <v>0</v>
      </c>
      <c r="P278" s="10">
        <f>'S6 Maquette'!I297*1.5</f>
        <v>0</v>
      </c>
    </row>
    <row r="279" spans="15:16" x14ac:dyDescent="0.25">
      <c r="O279" s="10">
        <f>'S5 Maquette'!I294*1.5</f>
        <v>0</v>
      </c>
      <c r="P279" s="10">
        <f>'S6 Maquette'!I298*1.5</f>
        <v>0</v>
      </c>
    </row>
    <row r="280" spans="15:16" x14ac:dyDescent="0.25">
      <c r="O280" s="10">
        <f>'S5 Maquette'!I295*1.5</f>
        <v>0</v>
      </c>
      <c r="P280" s="10">
        <f>'S6 Maquette'!I299*1.5</f>
        <v>0</v>
      </c>
    </row>
    <row r="281" spans="15:16" x14ac:dyDescent="0.25">
      <c r="O281" s="10">
        <f>'S5 Maquette'!I296*1.5</f>
        <v>0</v>
      </c>
      <c r="P281" s="10">
        <f>'S6 Maquette'!I300*1.5</f>
        <v>0</v>
      </c>
    </row>
    <row r="282" spans="15:16" x14ac:dyDescent="0.25">
      <c r="O282" s="10">
        <f>'S5 Maquette'!I297*1.5</f>
        <v>0</v>
      </c>
      <c r="P282" s="10">
        <f>'S6 Maquette'!I301*1.5</f>
        <v>0</v>
      </c>
    </row>
    <row r="283" spans="15:16" x14ac:dyDescent="0.25">
      <c r="O283" s="10">
        <f>'S5 Maquette'!I298*1.5</f>
        <v>0</v>
      </c>
      <c r="P283" s="10">
        <f>'S6 Maquette'!I302*1.5</f>
        <v>0</v>
      </c>
    </row>
    <row r="284" spans="15:16" x14ac:dyDescent="0.25">
      <c r="O284" s="10">
        <f>'S5 Maquette'!I299*1.5</f>
        <v>0</v>
      </c>
      <c r="P284" s="10">
        <f>'S6 Maquette'!I303*1.5</f>
        <v>0</v>
      </c>
    </row>
    <row r="285" spans="15:16" x14ac:dyDescent="0.25">
      <c r="O285" s="10">
        <f>'S5 Maquette'!I300*1.5</f>
        <v>0</v>
      </c>
      <c r="P285" s="10">
        <f>'S6 Maquette'!I304*1.5</f>
        <v>0</v>
      </c>
    </row>
    <row r="286" spans="15:16" x14ac:dyDescent="0.25">
      <c r="O286" s="10">
        <f>'S5 Maquette'!I301*1.5</f>
        <v>0</v>
      </c>
      <c r="P286" s="10">
        <f>'S6 Maquette'!I305*1.5</f>
        <v>0</v>
      </c>
    </row>
    <row r="287" spans="15:16" x14ac:dyDescent="0.25">
      <c r="O287" s="10">
        <f>'S5 Maquette'!I302*1.5</f>
        <v>0</v>
      </c>
      <c r="P287" s="10">
        <f>'S6 Maquette'!I306*1.5</f>
        <v>0</v>
      </c>
    </row>
    <row r="288" spans="15:16" x14ac:dyDescent="0.25">
      <c r="O288" s="10">
        <f>'S5 Maquette'!I303*1.5</f>
        <v>0</v>
      </c>
      <c r="P288" s="10">
        <f>'S6 Maquette'!I307*1.5</f>
        <v>0</v>
      </c>
    </row>
    <row r="289" spans="15:16" x14ac:dyDescent="0.25">
      <c r="O289" s="10">
        <f>'S5 Maquette'!I304*1.5</f>
        <v>0</v>
      </c>
      <c r="P289" s="10">
        <f>'S6 Maquette'!I308*1.5</f>
        <v>0</v>
      </c>
    </row>
    <row r="290" spans="15:16" x14ac:dyDescent="0.25">
      <c r="O290" s="10">
        <f>'S5 Maquette'!I305*1.5</f>
        <v>0</v>
      </c>
      <c r="P290" s="10">
        <f>'S6 Maquette'!I309*1.5</f>
        <v>0</v>
      </c>
    </row>
    <row r="291" spans="15:16" x14ac:dyDescent="0.25">
      <c r="O291" s="10">
        <f>'S5 Maquette'!I306*1.5</f>
        <v>0</v>
      </c>
      <c r="P291" s="10">
        <f>'S6 Maquette'!I310*1.5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FC1219"/>
  <sheetViews>
    <sheetView topLeftCell="A29" zoomScaleNormal="100" workbookViewId="0">
      <selection activeCell="B51" sqref="B51"/>
    </sheetView>
  </sheetViews>
  <sheetFormatPr baseColWidth="10" defaultColWidth="11.42578125" defaultRowHeight="15" x14ac:dyDescent="0.25"/>
  <cols>
    <col min="1" max="1" width="25.28515625" customWidth="1"/>
    <col min="2" max="3" width="66.5703125" bestFit="1" customWidth="1"/>
    <col min="4" max="4" width="37.140625" customWidth="1"/>
  </cols>
  <sheetData>
    <row r="1" spans="1:159" ht="43.15" customHeight="1" x14ac:dyDescent="0.25">
      <c r="A1" s="135" t="s">
        <v>192</v>
      </c>
      <c r="B1" s="135"/>
      <c r="C1" s="135"/>
      <c r="D1" s="135"/>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x14ac:dyDescent="0.25">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t="s">
        <v>55</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125" t="s">
        <v>61</v>
      </c>
      <c r="C4" s="125"/>
      <c r="D4" s="12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t="s">
        <v>12</v>
      </c>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x14ac:dyDescent="0.3">
      <c r="A8" s="144" t="s">
        <v>197</v>
      </c>
      <c r="B8" s="144"/>
      <c r="C8" s="144"/>
      <c r="D8" s="14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198</v>
      </c>
      <c r="B9" s="145" t="s">
        <v>199</v>
      </c>
      <c r="C9" s="145"/>
      <c r="D9" s="14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47" t="s">
        <v>200</v>
      </c>
      <c r="B11" s="147"/>
      <c r="C11" s="147" t="s">
        <v>201</v>
      </c>
      <c r="D11" s="14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47"/>
      <c r="B12" s="147"/>
      <c r="C12" s="147"/>
      <c r="D12" s="14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47">
        <f>Calcul!A10</f>
        <v>521</v>
      </c>
      <c r="B13" s="147"/>
      <c r="C13" s="147">
        <f ca="1">Calcul!A22</f>
        <v>67</v>
      </c>
      <c r="D13" s="147"/>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47"/>
      <c r="B14" s="147"/>
      <c r="C14" s="147"/>
      <c r="D14" s="147"/>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46" t="s">
        <v>202</v>
      </c>
      <c r="B18" s="146"/>
      <c r="C18" s="146"/>
      <c r="D18" s="146"/>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t="s">
        <v>203</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140" t="s">
        <v>204</v>
      </c>
      <c r="B20" s="141"/>
      <c r="C20" s="141"/>
      <c r="D20" s="14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75" t="s">
        <v>205</v>
      </c>
      <c r="B21" s="76"/>
      <c r="C21" s="76"/>
      <c r="D21" s="7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78" t="s">
        <v>206</v>
      </c>
      <c r="D22" s="7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78" t="s">
        <v>207</v>
      </c>
      <c r="D23" s="7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78" t="s">
        <v>208</v>
      </c>
      <c r="D24" s="7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48" t="s">
        <v>209</v>
      </c>
      <c r="B25" s="149"/>
      <c r="C25" s="149"/>
      <c r="D25" s="15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72"/>
      <c r="B26" s="73"/>
      <c r="C26" s="73"/>
      <c r="D26" s="7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32" t="s">
        <v>210</v>
      </c>
      <c r="B27" s="133"/>
      <c r="C27" s="133"/>
      <c r="D27" s="13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75" t="s">
        <v>211</v>
      </c>
      <c r="B28" s="76"/>
      <c r="C28" s="76"/>
      <c r="D28" s="7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78" t="s">
        <v>212</v>
      </c>
      <c r="D29" s="7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78" t="s">
        <v>213</v>
      </c>
      <c r="D30" s="7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78" t="s">
        <v>214</v>
      </c>
      <c r="D31" s="7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80" t="s">
        <v>215</v>
      </c>
      <c r="B32" s="81"/>
      <c r="C32" s="81"/>
      <c r="D32" s="8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78" t="s">
        <v>216</v>
      </c>
      <c r="D33" s="7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78" t="s">
        <v>217</v>
      </c>
      <c r="D34" s="7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78" t="s">
        <v>218</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x14ac:dyDescent="0.25">
      <c r="A36" s="72"/>
      <c r="B36" s="73"/>
      <c r="C36" s="73"/>
      <c r="D36" s="7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140" t="s">
        <v>219</v>
      </c>
      <c r="B37" s="141"/>
      <c r="C37" s="141"/>
      <c r="D37" s="14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75" t="s">
        <v>220</v>
      </c>
      <c r="B38" s="76"/>
      <c r="C38" s="76"/>
      <c r="D38" s="7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78" t="s">
        <v>221</v>
      </c>
      <c r="D39" s="7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72"/>
      <c r="B40" s="73"/>
      <c r="C40" s="73"/>
      <c r="D40" s="7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151" t="s">
        <v>222</v>
      </c>
      <c r="B41" s="152"/>
      <c r="C41" s="152"/>
      <c r="D41" s="15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75" t="s">
        <v>223</v>
      </c>
      <c r="B42" s="76"/>
      <c r="C42" s="76"/>
      <c r="D42" s="7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78" t="s">
        <v>224</v>
      </c>
      <c r="D43" s="7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78"/>
      <c r="D44" s="7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154" t="s">
        <v>225</v>
      </c>
      <c r="B45" s="155"/>
      <c r="C45" s="155"/>
      <c r="D45" s="156"/>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78" t="s">
        <v>226</v>
      </c>
      <c r="D46" s="79"/>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78"/>
      <c r="D47" s="79"/>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154" t="s">
        <v>227</v>
      </c>
      <c r="B48" s="155"/>
      <c r="C48" s="155"/>
      <c r="D48" s="156"/>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78" t="s">
        <v>228</v>
      </c>
      <c r="D49" s="79"/>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78" t="s">
        <v>229</v>
      </c>
      <c r="D50" s="79"/>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78" t="s">
        <v>230</v>
      </c>
      <c r="D51" s="79"/>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78" t="s">
        <v>231</v>
      </c>
      <c r="D52" s="79"/>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78" t="s">
        <v>232</v>
      </c>
      <c r="D53" s="79"/>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78" t="s">
        <v>233</v>
      </c>
      <c r="D54" s="79"/>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78"/>
      <c r="D55" s="79"/>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154" t="s">
        <v>234</v>
      </c>
      <c r="B56" s="155"/>
      <c r="C56" s="155"/>
      <c r="D56" s="156"/>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78" t="s">
        <v>235</v>
      </c>
      <c r="D57" s="79"/>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78" t="s">
        <v>236</v>
      </c>
      <c r="D58" s="79"/>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ht="22.5" customHeight="1" x14ac:dyDescent="0.25">
      <c r="A59" s="137" t="s">
        <v>237</v>
      </c>
      <c r="B59" s="138"/>
      <c r="C59" s="138"/>
      <c r="D59" s="139"/>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78" t="s">
        <v>238</v>
      </c>
      <c r="D60" s="79"/>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78" t="s">
        <v>239</v>
      </c>
      <c r="D61" s="79"/>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78"/>
      <c r="D62" s="79"/>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154" t="s">
        <v>240</v>
      </c>
      <c r="B63" s="155"/>
      <c r="C63" s="155"/>
      <c r="D63" s="156"/>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157" t="s">
        <v>241</v>
      </c>
      <c r="B64" s="158"/>
      <c r="C64" s="158"/>
      <c r="D64" s="159"/>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137" t="s">
        <v>242</v>
      </c>
      <c r="B65" s="138"/>
      <c r="C65" s="138"/>
      <c r="D65" s="139"/>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78" t="s">
        <v>243</v>
      </c>
      <c r="D66" s="79"/>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78" t="s">
        <v>244</v>
      </c>
      <c r="D67" s="79"/>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148" t="s">
        <v>245</v>
      </c>
      <c r="B68" s="149"/>
      <c r="C68" s="149"/>
      <c r="D68" s="150"/>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72"/>
      <c r="B69" s="73"/>
      <c r="C69" s="73"/>
      <c r="D69" s="74"/>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ht="21" x14ac:dyDescent="0.35">
      <c r="A70" s="160" t="s">
        <v>246</v>
      </c>
      <c r="B70" s="160"/>
      <c r="C70" s="160"/>
      <c r="D70" s="160"/>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83" t="s">
        <v>247</v>
      </c>
      <c r="B71" s="84"/>
      <c r="C71" s="84"/>
      <c r="D71" s="85"/>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80" t="s">
        <v>248</v>
      </c>
      <c r="B72" s="81"/>
      <c r="C72" s="81"/>
      <c r="D72" s="8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137" t="s">
        <v>249</v>
      </c>
      <c r="B73" s="138"/>
      <c r="C73" s="138"/>
      <c r="D73" s="139"/>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137" t="s">
        <v>250</v>
      </c>
      <c r="B74" s="138"/>
      <c r="C74" s="138"/>
      <c r="D74" s="139"/>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137" t="s">
        <v>251</v>
      </c>
      <c r="B75" s="138"/>
      <c r="C75" s="138"/>
      <c r="D75" s="139"/>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137" t="s">
        <v>252</v>
      </c>
      <c r="B76" s="138"/>
      <c r="C76" s="138"/>
      <c r="D76" s="139"/>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80" t="s">
        <v>253</v>
      </c>
      <c r="B77" s="81"/>
      <c r="C77" s="81"/>
      <c r="D77" s="8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72"/>
      <c r="B78" s="73"/>
      <c r="C78" s="73"/>
      <c r="D78" s="74"/>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143" t="s">
        <v>254</v>
      </c>
      <c r="B79" s="143"/>
      <c r="C79" s="143"/>
      <c r="D79" s="143"/>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136" t="s">
        <v>255</v>
      </c>
      <c r="B80" s="136"/>
      <c r="C80" s="136"/>
      <c r="D80" s="136"/>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136" t="s">
        <v>256</v>
      </c>
      <c r="B81" s="136"/>
      <c r="C81" s="136"/>
      <c r="D81" s="136"/>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1:15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1:15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1:15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1:15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1:15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1:15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1:15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1:15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1:15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1:15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1:15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1:15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1:15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1:15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1:15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1:15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1:15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1:15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1:15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1:15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1:15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1:15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1:15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1:15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1:15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1:15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1:15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1:15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1:15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1:159"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1:159"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1:159"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row r="1183" spans="5:159" x14ac:dyDescent="0.25">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row>
    <row r="1184" spans="5:159" x14ac:dyDescent="0.25">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row>
    <row r="1185" spans="5:159" x14ac:dyDescent="0.25">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row>
    <row r="1186" spans="5:159" x14ac:dyDescent="0.25">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row>
    <row r="1187" spans="5:159" x14ac:dyDescent="0.25">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row>
    <row r="1188" spans="5:159" x14ac:dyDescent="0.25">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row>
    <row r="1189" spans="5:159" x14ac:dyDescent="0.25">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row>
    <row r="1190" spans="5:159" x14ac:dyDescent="0.25">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row>
    <row r="1191" spans="5:159" x14ac:dyDescent="0.25">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row>
    <row r="1192" spans="5:159" x14ac:dyDescent="0.25">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row>
    <row r="1193" spans="5:159" x14ac:dyDescent="0.25">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row>
    <row r="1194" spans="5:159" x14ac:dyDescent="0.25">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row>
    <row r="1195" spans="5:159" x14ac:dyDescent="0.25">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row>
    <row r="1196" spans="5:159" x14ac:dyDescent="0.25">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row>
    <row r="1197" spans="5:159" x14ac:dyDescent="0.25">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row>
    <row r="1198" spans="5:159" x14ac:dyDescent="0.25">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row>
    <row r="1199" spans="5:159" x14ac:dyDescent="0.25">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row>
    <row r="1200" spans="5:159" x14ac:dyDescent="0.25">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row>
    <row r="1201" spans="5:159" x14ac:dyDescent="0.25">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row>
    <row r="1202" spans="5:159" x14ac:dyDescent="0.25">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row>
    <row r="1203" spans="5:159" x14ac:dyDescent="0.25">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row>
    <row r="1204" spans="5:159" x14ac:dyDescent="0.25">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row>
    <row r="1205" spans="5:159" x14ac:dyDescent="0.25">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row>
    <row r="1206" spans="5:159" x14ac:dyDescent="0.25">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row>
    <row r="1207" spans="5:159" x14ac:dyDescent="0.25">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row>
    <row r="1208" spans="5:159" x14ac:dyDescent="0.25">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row>
    <row r="1209" spans="5:159" x14ac:dyDescent="0.25">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row>
    <row r="1210" spans="5:159" x14ac:dyDescent="0.25">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row>
    <row r="1211" spans="5:159" x14ac:dyDescent="0.25">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row>
    <row r="1212" spans="5:159" x14ac:dyDescent="0.25">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row>
    <row r="1213" spans="5:159" x14ac:dyDescent="0.25">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row>
    <row r="1214" spans="5:159" x14ac:dyDescent="0.25">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row>
    <row r="1215" spans="5:159" x14ac:dyDescent="0.25">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row>
    <row r="1216" spans="5:159" x14ac:dyDescent="0.25">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c r="FB1216" s="2"/>
      <c r="FC1216" s="2"/>
    </row>
    <row r="1217" spans="5:159" x14ac:dyDescent="0.25">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c r="FB1217" s="2"/>
      <c r="FC1217" s="2"/>
    </row>
    <row r="1218" spans="5:159" x14ac:dyDescent="0.25">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c r="FB1218" s="2"/>
      <c r="FC1218" s="2"/>
    </row>
    <row r="1219" spans="5:159" x14ac:dyDescent="0.25">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c r="FB1219" s="2"/>
      <c r="FC1219" s="2"/>
    </row>
  </sheetData>
  <sheetProtection formatCells="0" formatColumns="0" formatRows="0" insertColumns="0" insertRows="0" insertHyperlinks="0" deleteColumns="0" deleteRows="0" sort="0" autoFilter="0" pivotTables="0"/>
  <mergeCells count="30">
    <mergeCell ref="A59:D59"/>
    <mergeCell ref="A63:D63"/>
    <mergeCell ref="A64:D64"/>
    <mergeCell ref="A76:D76"/>
    <mergeCell ref="A65:D65"/>
    <mergeCell ref="A68:D68"/>
    <mergeCell ref="A70:D70"/>
    <mergeCell ref="A73:D73"/>
    <mergeCell ref="A74:D74"/>
    <mergeCell ref="A37:D37"/>
    <mergeCell ref="A41:D41"/>
    <mergeCell ref="A45:D45"/>
    <mergeCell ref="A48:D48"/>
    <mergeCell ref="A56:D56"/>
    <mergeCell ref="A27:D27"/>
    <mergeCell ref="A1:D1"/>
    <mergeCell ref="A80:D80"/>
    <mergeCell ref="A81:D81"/>
    <mergeCell ref="B4:D4"/>
    <mergeCell ref="A75:D75"/>
    <mergeCell ref="A20:D20"/>
    <mergeCell ref="A79:D79"/>
    <mergeCell ref="A8:D8"/>
    <mergeCell ref="B9:D9"/>
    <mergeCell ref="A18:D18"/>
    <mergeCell ref="A11:B12"/>
    <mergeCell ref="C11:D12"/>
    <mergeCell ref="A13:B14"/>
    <mergeCell ref="C13:D14"/>
    <mergeCell ref="A25:D25"/>
  </mergeCells>
  <conditionalFormatting sqref="C3">
    <cfRule type="expression" dxfId="574" priority="2">
      <formula>$B2="Licence"</formula>
    </cfRule>
  </conditionalFormatting>
  <conditionalFormatting sqref="C5">
    <cfRule type="expression" dxfId="573" priority="1">
      <formula>$B2="Licence"</formula>
    </cfRule>
  </conditionalFormatting>
  <dataValidations count="4">
    <dataValidation type="list" allowBlank="1" showInputMessage="1" showErrorMessage="1" sqref="B4:D4">
      <formula1>INDIRECT($B$3)</formula1>
    </dataValidation>
    <dataValidation type="list" allowBlank="1" showInputMessage="1" showErrorMessage="1" sqref="B3:C3">
      <formula1>list_cmp</formula1>
    </dataValidation>
    <dataValidation type="list" allowBlank="1" showInputMessage="1" showErrorMessage="1" sqref="B6:C6">
      <formula1>List_RegimeInscription</formula1>
    </dataValidation>
    <dataValidation type="list" allowBlank="1" showInputMessage="1" showErrorMessage="1" sqref="B2">
      <formula1>list_typdiplome</formula1>
    </dataValidation>
  </dataValidations>
  <hyperlinks>
    <hyperlink ref="A81:D81" r:id="rId1" display="Arrêté du 22 janvier 2014 fixant le cadre national des formations conduisant à la délivrance des diplômes nationaux de licence, de licence professionnelle et de master"/>
    <hyperlink ref="A80:D80" r:id="rId2" display="Arrêté du 30 juillet 2018 relatif au diplôme national de licence"/>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O300"/>
  <sheetViews>
    <sheetView zoomScale="80" zoomScaleNormal="80" workbookViewId="0">
      <pane ySplit="18" topLeftCell="A19" activePane="bottomLeft" state="frozen"/>
      <selection pane="bottomLeft" activeCell="B25" sqref="B25:O25"/>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65"/>
      <c r="B1" s="165"/>
      <c r="C1" s="165"/>
      <c r="D1" s="165"/>
      <c r="E1" s="165"/>
      <c r="F1" s="165"/>
      <c r="G1" s="165"/>
      <c r="H1" s="165"/>
      <c r="I1" s="165"/>
      <c r="J1" s="165"/>
    </row>
    <row r="2" spans="1:10" x14ac:dyDescent="0.25">
      <c r="A2" s="165"/>
      <c r="B2" s="165"/>
      <c r="C2" s="165"/>
      <c r="D2" s="165"/>
      <c r="E2" s="165"/>
      <c r="F2" s="165"/>
      <c r="G2" s="165"/>
      <c r="H2" s="165"/>
      <c r="I2" s="165"/>
      <c r="J2" s="165"/>
    </row>
    <row r="3" spans="1:10" x14ac:dyDescent="0.25">
      <c r="A3" s="165"/>
      <c r="B3" s="165"/>
      <c r="C3" s="165"/>
      <c r="D3" s="165"/>
      <c r="E3" s="165"/>
      <c r="F3" s="165"/>
      <c r="G3" s="165"/>
      <c r="H3" s="165"/>
      <c r="I3" s="165"/>
      <c r="J3" s="165"/>
    </row>
    <row r="4" spans="1:10" x14ac:dyDescent="0.25">
      <c r="A4" s="165"/>
      <c r="B4" s="165"/>
      <c r="C4" s="165"/>
      <c r="D4" s="165"/>
      <c r="E4" s="165"/>
      <c r="F4" s="165"/>
      <c r="G4" s="165"/>
      <c r="H4" s="165"/>
      <c r="I4" s="165"/>
      <c r="J4" s="165"/>
    </row>
    <row r="5" spans="1:10" x14ac:dyDescent="0.25">
      <c r="A5" s="165"/>
      <c r="B5" s="165"/>
      <c r="C5" s="165"/>
      <c r="D5" s="165"/>
      <c r="E5" s="165"/>
      <c r="F5" s="165"/>
      <c r="G5" s="165"/>
      <c r="H5" s="165"/>
      <c r="I5" s="165"/>
      <c r="J5" s="165"/>
    </row>
    <row r="6" spans="1:10" x14ac:dyDescent="0.25">
      <c r="A6" s="165"/>
      <c r="B6" s="165"/>
      <c r="C6" s="165"/>
      <c r="D6" s="165"/>
      <c r="E6" s="165"/>
      <c r="F6" s="165"/>
      <c r="G6" s="165"/>
      <c r="H6" s="165"/>
      <c r="I6" s="165"/>
      <c r="J6" s="165"/>
    </row>
    <row r="7" spans="1:10" ht="18" customHeight="1" x14ac:dyDescent="0.25">
      <c r="A7" s="167" t="s">
        <v>257</v>
      </c>
      <c r="B7" s="161" t="str">
        <f>'Fiche Générale'!B3</f>
        <v>Portail_SV</v>
      </c>
      <c r="C7" s="167" t="s">
        <v>258</v>
      </c>
      <c r="D7" s="167"/>
      <c r="E7" s="175" t="str">
        <f>'Fiche Générale'!B4</f>
        <v>Sciences de la vie</v>
      </c>
      <c r="F7" s="161"/>
      <c r="G7" s="167" t="s">
        <v>259</v>
      </c>
      <c r="H7" s="164">
        <f>'Fiche Générale'!B5</f>
        <v>0</v>
      </c>
      <c r="I7" s="164"/>
      <c r="J7" s="164"/>
    </row>
    <row r="8" spans="1:10" ht="18" customHeight="1" x14ac:dyDescent="0.25">
      <c r="A8" s="167"/>
      <c r="B8" s="162"/>
      <c r="C8" s="167"/>
      <c r="D8" s="167"/>
      <c r="E8" s="176"/>
      <c r="F8" s="162"/>
      <c r="G8" s="167"/>
      <c r="H8" s="164"/>
      <c r="I8" s="164"/>
      <c r="J8" s="164"/>
    </row>
    <row r="9" spans="1:10" ht="18" customHeight="1" x14ac:dyDescent="0.25">
      <c r="A9" s="167"/>
      <c r="B9" s="162"/>
      <c r="C9" s="167"/>
      <c r="D9" s="167"/>
      <c r="E9" s="177"/>
      <c r="F9" s="163"/>
      <c r="G9" s="167"/>
      <c r="H9" s="164"/>
      <c r="I9" s="164"/>
      <c r="J9" s="164"/>
    </row>
    <row r="10" spans="1:10" ht="18" customHeight="1" x14ac:dyDescent="0.25">
      <c r="A10" s="167"/>
      <c r="B10" s="162"/>
      <c r="C10" s="174" t="s">
        <v>260</v>
      </c>
      <c r="D10" s="174"/>
      <c r="E10" s="178" t="str">
        <f>'Fiche Générale'!B9</f>
        <v>Connaissance du Milieu Professionnel (CMP)</v>
      </c>
      <c r="F10" s="179"/>
      <c r="G10" s="179"/>
      <c r="H10" s="179"/>
      <c r="I10" s="179"/>
      <c r="J10" s="180"/>
    </row>
    <row r="11" spans="1:10" ht="18" customHeight="1" x14ac:dyDescent="0.25">
      <c r="A11" s="167"/>
      <c r="B11" s="163"/>
      <c r="C11" s="174"/>
      <c r="D11" s="174"/>
      <c r="E11" s="181"/>
      <c r="F11" s="182"/>
      <c r="G11" s="182"/>
      <c r="H11" s="182"/>
      <c r="I11" s="182"/>
      <c r="J11" s="183"/>
    </row>
    <row r="13" spans="1:10" x14ac:dyDescent="0.25">
      <c r="A13" s="166" t="s">
        <v>261</v>
      </c>
      <c r="B13" s="168" t="s">
        <v>262</v>
      </c>
      <c r="C13" s="166" t="s">
        <v>263</v>
      </c>
      <c r="D13" s="166"/>
      <c r="E13" s="166"/>
      <c r="F13" s="166"/>
      <c r="G13" s="166" t="s">
        <v>200</v>
      </c>
      <c r="H13" s="125">
        <f>Calcul!A7</f>
        <v>0</v>
      </c>
      <c r="I13" s="125"/>
    </row>
    <row r="14" spans="1:10" x14ac:dyDescent="0.25">
      <c r="A14" s="166"/>
      <c r="B14" s="169"/>
      <c r="C14" s="166"/>
      <c r="D14" s="166"/>
      <c r="E14" s="166"/>
      <c r="F14" s="166"/>
      <c r="G14" s="166"/>
      <c r="H14" s="125"/>
      <c r="I14" s="125"/>
    </row>
    <row r="15" spans="1:10" x14ac:dyDescent="0.25">
      <c r="A15" s="166" t="s">
        <v>264</v>
      </c>
      <c r="B15" s="168" t="s">
        <v>185</v>
      </c>
      <c r="C15" s="170" t="s">
        <v>265</v>
      </c>
      <c r="D15" s="171"/>
      <c r="E15" s="166"/>
      <c r="F15" s="166"/>
      <c r="G15" s="166" t="s">
        <v>201</v>
      </c>
      <c r="H15" s="125">
        <f>Calcul!A20</f>
        <v>0</v>
      </c>
      <c r="I15" s="125"/>
    </row>
    <row r="16" spans="1:10" x14ac:dyDescent="0.25">
      <c r="A16" s="166"/>
      <c r="B16" s="169"/>
      <c r="C16" s="172"/>
      <c r="D16" s="173"/>
      <c r="E16" s="166"/>
      <c r="F16" s="166"/>
      <c r="G16" s="166"/>
      <c r="H16" s="125"/>
      <c r="I16" s="125"/>
    </row>
    <row r="17" spans="1:15" x14ac:dyDescent="0.25">
      <c r="I17" s="17"/>
      <c r="J17" s="17"/>
      <c r="K17" s="17"/>
      <c r="L17" s="17"/>
      <c r="M17" s="17"/>
      <c r="N17" s="17"/>
    </row>
    <row r="18" spans="1:15" ht="49.15" customHeight="1" x14ac:dyDescent="0.25">
      <c r="A18" s="3" t="s">
        <v>266</v>
      </c>
      <c r="B18" s="3" t="s">
        <v>267</v>
      </c>
      <c r="C18" s="3" t="s">
        <v>3</v>
      </c>
      <c r="D18" s="3" t="s">
        <v>268</v>
      </c>
      <c r="E18" s="3" t="s">
        <v>6</v>
      </c>
      <c r="F18" s="3" t="s">
        <v>5</v>
      </c>
      <c r="G18" s="3" t="s">
        <v>269</v>
      </c>
      <c r="H18" s="3" t="s">
        <v>116</v>
      </c>
      <c r="I18" s="3" t="s">
        <v>184</v>
      </c>
      <c r="J18" s="3" t="s">
        <v>187</v>
      </c>
      <c r="K18" s="3" t="s">
        <v>188</v>
      </c>
      <c r="L18" s="3" t="s">
        <v>270</v>
      </c>
      <c r="M18" s="3" t="s">
        <v>4</v>
      </c>
      <c r="N18" s="3" t="s">
        <v>271</v>
      </c>
      <c r="O18" s="4" t="s">
        <v>272</v>
      </c>
    </row>
    <row r="19" spans="1:15" ht="43.15" customHeight="1" x14ac:dyDescent="0.25">
      <c r="A19" s="49">
        <v>0</v>
      </c>
      <c r="B19" s="50" t="s">
        <v>273</v>
      </c>
      <c r="C19" s="52" t="s">
        <v>13</v>
      </c>
      <c r="D19" s="52">
        <v>6</v>
      </c>
      <c r="E19" s="67"/>
      <c r="F19" s="67"/>
      <c r="G19" s="67"/>
      <c r="H19" s="68"/>
      <c r="I19" s="68"/>
      <c r="J19" s="68"/>
      <c r="K19" s="68"/>
      <c r="L19" s="68"/>
      <c r="M19" s="68"/>
      <c r="N19" s="67"/>
      <c r="O19" s="5"/>
    </row>
    <row r="20" spans="1:15" ht="43.15" customHeight="1" x14ac:dyDescent="0.25">
      <c r="A20" s="49" t="s">
        <v>274</v>
      </c>
      <c r="B20" s="50" t="s">
        <v>275</v>
      </c>
      <c r="C20" s="52" t="s">
        <v>23</v>
      </c>
      <c r="D20" s="68"/>
      <c r="E20" s="67"/>
      <c r="F20" s="67"/>
      <c r="G20" s="67"/>
      <c r="H20" s="68"/>
      <c r="I20" s="68"/>
      <c r="J20" s="68"/>
      <c r="K20" s="68"/>
      <c r="L20" s="68"/>
      <c r="M20" s="68"/>
      <c r="N20" s="67"/>
      <c r="O20" s="5"/>
    </row>
    <row r="21" spans="1:15" ht="43.15" customHeight="1" x14ac:dyDescent="0.25">
      <c r="A21" s="49" t="s">
        <v>276</v>
      </c>
      <c r="B21" s="50" t="s">
        <v>277</v>
      </c>
      <c r="C21" s="52" t="s">
        <v>23</v>
      </c>
      <c r="D21" s="68"/>
      <c r="E21" s="67"/>
      <c r="F21" s="67"/>
      <c r="G21" s="67"/>
      <c r="H21" s="68"/>
      <c r="I21" s="68"/>
      <c r="J21" s="68"/>
      <c r="K21" s="68"/>
      <c r="L21" s="68"/>
      <c r="M21" s="68"/>
      <c r="N21" s="67"/>
      <c r="O21" s="5"/>
    </row>
    <row r="22" spans="1:15" ht="43.15" customHeight="1" x14ac:dyDescent="0.25">
      <c r="A22" s="49" t="s">
        <v>278</v>
      </c>
      <c r="B22" s="51" t="s">
        <v>279</v>
      </c>
      <c r="C22" s="52" t="s">
        <v>23</v>
      </c>
      <c r="D22" s="68"/>
      <c r="E22" s="67"/>
      <c r="F22" s="67"/>
      <c r="G22" s="67"/>
      <c r="H22" s="68"/>
      <c r="I22" s="68"/>
      <c r="J22" s="68"/>
      <c r="K22" s="68"/>
      <c r="L22" s="68"/>
      <c r="M22" s="68"/>
      <c r="N22" s="67"/>
      <c r="O22" s="5"/>
    </row>
    <row r="23" spans="1:15" ht="43.15" customHeight="1" x14ac:dyDescent="0.25">
      <c r="A23" s="62"/>
      <c r="B23" s="86" t="s">
        <v>280</v>
      </c>
      <c r="C23" s="64"/>
      <c r="D23" s="64"/>
      <c r="E23" s="55"/>
      <c r="F23" s="55"/>
      <c r="G23" s="64"/>
      <c r="H23" s="64"/>
      <c r="I23" s="64"/>
      <c r="J23" s="64"/>
      <c r="K23" s="64"/>
      <c r="L23" s="64"/>
      <c r="M23" s="64"/>
      <c r="N23" s="55"/>
      <c r="O23" s="55"/>
    </row>
    <row r="24" spans="1:15" ht="43.15" customHeight="1" x14ac:dyDescent="0.25">
      <c r="A24" s="62"/>
      <c r="B24" s="63"/>
      <c r="C24" s="64"/>
      <c r="D24" s="64"/>
      <c r="E24" s="55"/>
      <c r="F24" s="55"/>
      <c r="G24" s="64"/>
      <c r="H24" s="64"/>
      <c r="I24" s="64"/>
      <c r="J24" s="64"/>
      <c r="K24" s="64"/>
      <c r="L24" s="64"/>
      <c r="M24" s="64"/>
      <c r="N24" s="55"/>
      <c r="O24" s="55"/>
    </row>
    <row r="25" spans="1:15" ht="43.15" customHeight="1" x14ac:dyDescent="0.25">
      <c r="A25" s="62"/>
      <c r="B25" s="89" t="s">
        <v>281</v>
      </c>
      <c r="C25" s="7"/>
      <c r="D25" s="7"/>
      <c r="E25" s="5" t="s">
        <v>26</v>
      </c>
      <c r="F25" s="5"/>
      <c r="G25" s="5"/>
      <c r="H25" s="7"/>
      <c r="I25" s="7"/>
      <c r="J25" s="7"/>
      <c r="K25" s="7"/>
      <c r="L25" s="7"/>
      <c r="M25" s="7"/>
      <c r="N25" s="5"/>
      <c r="O25" s="5" t="s">
        <v>282</v>
      </c>
    </row>
    <row r="26" spans="1:15" ht="43.15" customHeight="1" x14ac:dyDescent="0.25">
      <c r="A26" s="62"/>
      <c r="B26" s="63"/>
      <c r="C26" s="64"/>
      <c r="D26" s="64"/>
      <c r="E26" s="55"/>
      <c r="F26" s="55"/>
      <c r="G26" s="64"/>
      <c r="H26" s="64"/>
      <c r="I26" s="64"/>
      <c r="J26" s="64"/>
      <c r="K26" s="64"/>
      <c r="L26" s="64"/>
      <c r="M26" s="64"/>
      <c r="N26" s="55"/>
      <c r="O26" s="55"/>
    </row>
    <row r="27" spans="1:15" ht="43.15" customHeight="1" x14ac:dyDescent="0.25">
      <c r="A27" s="24"/>
      <c r="B27" s="87"/>
      <c r="C27" s="7"/>
      <c r="D27" s="7"/>
      <c r="E27" s="5"/>
      <c r="F27" s="5"/>
      <c r="G27" s="7"/>
      <c r="H27" s="7"/>
      <c r="I27" s="7"/>
      <c r="J27" s="7"/>
      <c r="K27" s="7"/>
      <c r="L27" s="7"/>
      <c r="M27" s="7"/>
      <c r="N27" s="5"/>
      <c r="O27" s="55"/>
    </row>
    <row r="28" spans="1:15" ht="43.15" customHeight="1" x14ac:dyDescent="0.25">
      <c r="A28" s="24"/>
      <c r="B28" s="6"/>
      <c r="C28" s="7"/>
      <c r="D28" s="7"/>
      <c r="E28" s="5"/>
      <c r="F28" s="5"/>
      <c r="G28" s="7"/>
      <c r="H28" s="7"/>
      <c r="I28" s="88"/>
      <c r="J28" s="7"/>
      <c r="K28" s="7"/>
      <c r="L28" s="7"/>
      <c r="M28" s="7"/>
      <c r="N28" s="5"/>
      <c r="O28" s="5"/>
    </row>
    <row r="29" spans="1:15" ht="43.15" customHeight="1" x14ac:dyDescent="0.25">
      <c r="A29" s="24"/>
      <c r="B29" s="6"/>
      <c r="C29" s="7"/>
      <c r="D29" s="7"/>
      <c r="E29" s="5"/>
      <c r="F29" s="5"/>
      <c r="G29" s="7"/>
      <c r="H29" s="7"/>
      <c r="I29" s="7"/>
      <c r="J29" s="7"/>
      <c r="K29" s="7"/>
      <c r="L29" s="7"/>
      <c r="M29" s="7"/>
      <c r="N29" s="5"/>
      <c r="O29" s="55"/>
    </row>
    <row r="30" spans="1:15" ht="43.15" customHeight="1" x14ac:dyDescent="0.25">
      <c r="A30" s="24"/>
      <c r="B30" s="87"/>
      <c r="C30" s="7"/>
      <c r="D30" s="7"/>
      <c r="E30" s="5"/>
      <c r="F30" s="5"/>
      <c r="G30" s="7"/>
      <c r="H30" s="7"/>
      <c r="I30" s="7"/>
      <c r="J30" s="7"/>
      <c r="K30" s="7"/>
      <c r="L30" s="7"/>
      <c r="M30" s="7"/>
      <c r="N30" s="5"/>
      <c r="O30" s="55"/>
    </row>
    <row r="31" spans="1:15" ht="43.15" customHeight="1" x14ac:dyDescent="0.25">
      <c r="A31" s="24"/>
      <c r="B31" s="6"/>
      <c r="C31" s="7"/>
      <c r="D31" s="7"/>
      <c r="E31" s="5"/>
      <c r="F31" s="5"/>
      <c r="G31" s="7"/>
      <c r="H31" s="7"/>
      <c r="I31" s="7"/>
      <c r="J31" s="7"/>
      <c r="K31" s="7"/>
      <c r="L31" s="7"/>
      <c r="M31" s="7"/>
      <c r="N31" s="5"/>
      <c r="O31" s="55"/>
    </row>
    <row r="32" spans="1:15" ht="43.15" customHeight="1" x14ac:dyDescent="0.25">
      <c r="A32" s="24"/>
      <c r="B32" s="6"/>
      <c r="C32" s="7"/>
      <c r="D32" s="7"/>
      <c r="E32" s="5"/>
      <c r="F32" s="5"/>
      <c r="G32" s="7"/>
      <c r="H32" s="7"/>
      <c r="I32" s="7"/>
      <c r="J32" s="7"/>
      <c r="K32" s="7"/>
      <c r="L32" s="7"/>
      <c r="M32" s="7"/>
      <c r="N32" s="5"/>
      <c r="O32" s="55"/>
    </row>
    <row r="33" spans="1:15" ht="43.15" customHeight="1" x14ac:dyDescent="0.25">
      <c r="A33" s="24"/>
      <c r="B33" s="89"/>
      <c r="C33" s="7"/>
      <c r="D33" s="7"/>
      <c r="E33" s="5"/>
      <c r="F33" s="5"/>
      <c r="G33" s="7"/>
      <c r="H33" s="7"/>
      <c r="I33" s="7"/>
      <c r="J33" s="7"/>
      <c r="K33" s="7"/>
      <c r="L33" s="7"/>
      <c r="M33" s="7"/>
      <c r="N33" s="5"/>
      <c r="O33" s="5"/>
    </row>
    <row r="34" spans="1:15" ht="43.15" customHeight="1" x14ac:dyDescent="0.25">
      <c r="A34" s="24"/>
      <c r="B34" s="6"/>
      <c r="C34" s="7"/>
      <c r="D34" s="7"/>
      <c r="E34" s="5"/>
      <c r="F34" s="5"/>
      <c r="G34" s="7"/>
      <c r="H34" s="7"/>
      <c r="I34" s="7"/>
      <c r="J34" s="7"/>
      <c r="K34" s="7"/>
      <c r="L34" s="7"/>
      <c r="M34" s="7"/>
      <c r="N34" s="5"/>
      <c r="O34" s="5"/>
    </row>
    <row r="35" spans="1:15" ht="43.15" customHeight="1" x14ac:dyDescent="0.25">
      <c r="A35" s="24"/>
      <c r="B35" s="89"/>
      <c r="C35" s="7"/>
      <c r="D35" s="7"/>
      <c r="E35" s="5"/>
      <c r="F35" s="5"/>
      <c r="G35" s="5"/>
      <c r="H35" s="7"/>
      <c r="I35" s="7"/>
      <c r="J35" s="7"/>
      <c r="K35" s="7"/>
      <c r="L35" s="7"/>
      <c r="M35" s="7"/>
      <c r="N35" s="5"/>
      <c r="O35" s="5"/>
    </row>
    <row r="36" spans="1:15" ht="43.15" customHeight="1" x14ac:dyDescent="0.25">
      <c r="A36" s="24"/>
      <c r="B36" s="6"/>
      <c r="C36" s="7"/>
      <c r="D36" s="7"/>
      <c r="E36" s="5"/>
      <c r="F36" s="5"/>
      <c r="G36" s="7"/>
      <c r="H36" s="7"/>
      <c r="I36" s="7"/>
      <c r="J36" s="7"/>
      <c r="K36" s="7"/>
      <c r="L36" s="7"/>
      <c r="M36" s="7"/>
      <c r="N36" s="5"/>
      <c r="O36" s="5"/>
    </row>
    <row r="37" spans="1:15" ht="43.15" customHeight="1" x14ac:dyDescent="0.25">
      <c r="A37" s="24"/>
      <c r="B37" s="89"/>
      <c r="C37" s="7"/>
      <c r="D37" s="7"/>
      <c r="E37" s="5"/>
      <c r="F37" s="5"/>
      <c r="G37" s="5"/>
      <c r="H37" s="7"/>
      <c r="I37" s="7"/>
      <c r="J37" s="7"/>
      <c r="K37" s="7"/>
      <c r="L37" s="7"/>
      <c r="M37" s="7"/>
      <c r="N37" s="5"/>
      <c r="O37" s="5"/>
    </row>
    <row r="38" spans="1:15" ht="43.15" customHeight="1" x14ac:dyDescent="0.25">
      <c r="A38" s="24"/>
      <c r="B38" s="6"/>
      <c r="C38" s="7"/>
      <c r="D38" s="7"/>
      <c r="E38" s="5"/>
      <c r="F38" s="5"/>
      <c r="G38" s="5"/>
      <c r="H38" s="7"/>
      <c r="I38" s="7"/>
      <c r="J38" s="7"/>
      <c r="K38" s="7"/>
      <c r="L38" s="7"/>
      <c r="M38" s="7"/>
      <c r="N38" s="5"/>
      <c r="O38" s="5"/>
    </row>
    <row r="39" spans="1:15" ht="43.15" customHeight="1" x14ac:dyDescent="0.25">
      <c r="A39" s="24"/>
      <c r="B39" s="89"/>
      <c r="C39" s="7"/>
      <c r="D39" s="7"/>
      <c r="E39" s="5"/>
      <c r="F39" s="5"/>
      <c r="G39" s="5"/>
      <c r="H39" s="7"/>
      <c r="I39" s="7"/>
      <c r="J39" s="7"/>
      <c r="K39" s="7"/>
      <c r="L39" s="7"/>
      <c r="M39" s="7"/>
      <c r="N39" s="5"/>
      <c r="O39" s="5"/>
    </row>
    <row r="40" spans="1:15" ht="43.15" customHeight="1" x14ac:dyDescent="0.25">
      <c r="A40" s="24"/>
      <c r="B40" s="6"/>
      <c r="C40" s="7"/>
      <c r="D40" s="7"/>
      <c r="E40" s="5"/>
      <c r="F40" s="5"/>
      <c r="G40" s="5"/>
      <c r="H40" s="7"/>
      <c r="I40" s="7"/>
      <c r="J40" s="7"/>
      <c r="K40" s="7"/>
      <c r="L40" s="7"/>
      <c r="M40" s="7"/>
      <c r="N40" s="5"/>
      <c r="O40" s="5"/>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6"/>
      <c r="C42" s="7"/>
      <c r="D42" s="7"/>
      <c r="E42" s="5"/>
      <c r="F42" s="5"/>
      <c r="G42" s="5"/>
      <c r="H42" s="7"/>
      <c r="I42" s="7"/>
      <c r="J42" s="7"/>
      <c r="K42" s="7"/>
      <c r="L42" s="7"/>
      <c r="M42" s="7"/>
      <c r="N42" s="5"/>
      <c r="O42" s="5"/>
    </row>
    <row r="43" spans="1:15" ht="43.15" customHeight="1" x14ac:dyDescent="0.3">
      <c r="A43" s="25"/>
      <c r="B43" s="28"/>
      <c r="C43" s="7"/>
      <c r="D43" s="11"/>
      <c r="E43" s="8"/>
      <c r="F43" s="8"/>
      <c r="G43" s="8"/>
      <c r="H43" s="11"/>
      <c r="I43" s="7"/>
      <c r="J43" s="7"/>
      <c r="K43" s="7"/>
      <c r="L43" s="7"/>
      <c r="M43" s="7"/>
      <c r="N43" s="8"/>
      <c r="O43" s="8"/>
    </row>
    <row r="44" spans="1:15" ht="43.15" customHeight="1" x14ac:dyDescent="0.3">
      <c r="A44" s="25"/>
      <c r="B44" s="28"/>
      <c r="C44" s="7"/>
      <c r="D44" s="11"/>
      <c r="E44" s="8"/>
      <c r="F44" s="8"/>
      <c r="G44" s="8"/>
      <c r="H44" s="11"/>
      <c r="I44" s="7"/>
      <c r="J44" s="7"/>
      <c r="K44" s="7"/>
      <c r="L44" s="7"/>
      <c r="M44" s="7"/>
      <c r="N44" s="8"/>
      <c r="O44" s="8"/>
    </row>
    <row r="45" spans="1:15" ht="43.15" customHeight="1" x14ac:dyDescent="0.3">
      <c r="A45" s="25"/>
      <c r="B45" s="28"/>
      <c r="C45" s="7"/>
      <c r="D45" s="11"/>
      <c r="E45" s="8"/>
      <c r="F45" s="8"/>
      <c r="G45" s="8"/>
      <c r="H45" s="11"/>
      <c r="I45" s="7"/>
      <c r="J45" s="7"/>
      <c r="K45" s="7"/>
      <c r="L45" s="7"/>
      <c r="M45" s="7"/>
      <c r="N45" s="8"/>
      <c r="O45" s="8"/>
    </row>
    <row r="46" spans="1:15" ht="43.15" customHeight="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conditionalFormatting sqref="A1:A999">
    <cfRule type="expression" dxfId="572" priority="6">
      <formula>$C1="Option"</formula>
    </cfRule>
  </conditionalFormatting>
  <conditionalFormatting sqref="A1:O9 A10:E10 A11:D11 A12:O12 A13:H13 A14:F14 A15:G15 A16:F16 K10:O11 J13:O16">
    <cfRule type="expression" dxfId="571" priority="50">
      <formula>$F1="Fermeture"</formula>
    </cfRule>
  </conditionalFormatting>
  <conditionalFormatting sqref="A1:O9 A10:E10 K10:O11 A11:D11 A12:O12 A13:H13 J13:O16 A14:F14 A15:G15 A16:F16">
    <cfRule type="expression" dxfId="570" priority="51">
      <formula>$F1="Modification"</formula>
    </cfRule>
    <cfRule type="expression" dxfId="569" priority="52">
      <formula>$F1="Création"</formula>
    </cfRule>
  </conditionalFormatting>
  <conditionalFormatting sqref="A17:O24 A25 A26:O999">
    <cfRule type="expression" dxfId="568" priority="9">
      <formula>$F17="Fermeture"</formula>
    </cfRule>
    <cfRule type="expression" dxfId="567" priority="10">
      <formula>$F17="Modification"</formula>
    </cfRule>
    <cfRule type="expression" dxfId="566" priority="11">
      <formula>$F17="Création"</formula>
    </cfRule>
  </conditionalFormatting>
  <conditionalFormatting sqref="B25:O25">
    <cfRule type="expression" dxfId="565" priority="3">
      <formula>$F25="Fermeture"</formula>
    </cfRule>
    <cfRule type="expression" dxfId="564" priority="4">
      <formula>$F25="Modification"</formula>
    </cfRule>
    <cfRule type="expression" dxfId="563" priority="5">
      <formula>$F25="Création"</formula>
    </cfRule>
  </conditionalFormatting>
  <conditionalFormatting sqref="D1:E999 G1:N999">
    <cfRule type="expression" dxfId="562" priority="1">
      <formula>$C1="Option"</formula>
    </cfRule>
  </conditionalFormatting>
  <conditionalFormatting sqref="N1:N999">
    <cfRule type="expression" dxfId="561" priority="2">
      <formula>$M1="Porteuse"</formula>
    </cfRule>
  </conditionalFormatting>
  <dataValidations count="6">
    <dataValidation type="list" allowBlank="1" showInputMessage="1" showErrorMessage="1" sqref="F19:F300">
      <formula1>List_Statut</formula1>
    </dataValidation>
    <dataValidation type="list" allowBlank="1" showInputMessage="1" showErrorMessage="1" sqref="C19:C300">
      <formula1>"UE, ECUE, BLOC, OPTION, Parcours Pédagogique"</formula1>
    </dataValidation>
    <dataValidation type="list" allowBlank="1" showInputMessage="1" showErrorMessage="1" sqref="H19:H300">
      <formula1>List_CNU</formula1>
    </dataValidation>
    <dataValidation type="list" allowBlank="1" showInputMessage="1" showErrorMessage="1" sqref="M19:M300">
      <formula1>List_Mutualisation</formula1>
    </dataValidation>
    <dataValidation type="list" allowBlank="1" showInputMessage="1" showErrorMessage="1" sqref="E19:E300">
      <formula1>List_Type</formula1>
    </dataValidation>
    <dataValidation type="list" allowBlank="1" showInputMessage="1" showErrorMessage="1" sqref="L19:L3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V300"/>
  <sheetViews>
    <sheetView zoomScale="50" zoomScaleNormal="50" workbookViewId="0">
      <pane ySplit="18" topLeftCell="A19" activePane="bottomLeft" state="frozen"/>
      <selection activeCell="D25" sqref="D25"/>
      <selection pane="bottomLeft" activeCell="V24" sqref="V24:V37"/>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9.5703125" style="16" customWidth="1"/>
  </cols>
  <sheetData>
    <row r="1" spans="1:21" x14ac:dyDescent="0.25">
      <c r="A1" s="165"/>
      <c r="B1" s="165"/>
      <c r="C1" s="165"/>
      <c r="D1" s="165"/>
      <c r="E1" s="165"/>
      <c r="F1" s="165"/>
      <c r="G1" s="165"/>
      <c r="H1" s="165"/>
      <c r="I1" s="165"/>
      <c r="J1" s="37"/>
    </row>
    <row r="2" spans="1:21" x14ac:dyDescent="0.25">
      <c r="A2" s="165"/>
      <c r="B2" s="165"/>
      <c r="C2" s="165"/>
      <c r="D2" s="165"/>
      <c r="E2" s="165"/>
      <c r="F2" s="165"/>
      <c r="G2" s="165"/>
      <c r="H2" s="165"/>
      <c r="I2" s="165"/>
      <c r="J2" s="37"/>
    </row>
    <row r="3" spans="1:21" x14ac:dyDescent="0.25">
      <c r="A3" s="165"/>
      <c r="B3" s="165"/>
      <c r="C3" s="165"/>
      <c r="D3" s="165"/>
      <c r="E3" s="165"/>
      <c r="F3" s="165"/>
      <c r="G3" s="165"/>
      <c r="H3" s="165"/>
      <c r="I3" s="165"/>
      <c r="J3" s="37"/>
    </row>
    <row r="4" spans="1:21" x14ac:dyDescent="0.25">
      <c r="A4" s="165"/>
      <c r="B4" s="165"/>
      <c r="C4" s="165"/>
      <c r="D4" s="165"/>
      <c r="E4" s="165"/>
      <c r="F4" s="165"/>
      <c r="G4" s="165"/>
      <c r="H4" s="165"/>
      <c r="I4" s="165"/>
      <c r="J4" s="37"/>
    </row>
    <row r="5" spans="1:21" x14ac:dyDescent="0.25">
      <c r="A5" s="165"/>
      <c r="B5" s="165"/>
      <c r="C5" s="165"/>
      <c r="D5" s="165"/>
      <c r="E5" s="165"/>
      <c r="F5" s="165"/>
      <c r="G5" s="165"/>
      <c r="H5" s="165"/>
      <c r="I5" s="165"/>
      <c r="J5" s="37"/>
    </row>
    <row r="6" spans="1:21" x14ac:dyDescent="0.25">
      <c r="A6" s="165"/>
      <c r="B6" s="165"/>
      <c r="C6" s="165"/>
      <c r="D6" s="165"/>
      <c r="E6" s="165"/>
      <c r="F6" s="165"/>
      <c r="G6" s="165"/>
      <c r="H6" s="165"/>
      <c r="I6" s="165"/>
      <c r="J6" s="37"/>
    </row>
    <row r="7" spans="1:21" ht="14.45" customHeight="1" x14ac:dyDescent="0.25">
      <c r="A7" s="200" t="s">
        <v>257</v>
      </c>
      <c r="B7" s="164" t="str">
        <f>'Fiche Générale'!B3</f>
        <v>Portail_SV</v>
      </c>
      <c r="C7" s="167" t="s">
        <v>283</v>
      </c>
      <c r="D7" s="167"/>
      <c r="E7" s="203" t="str">
        <f>'Fiche Générale'!B4</f>
        <v>Sciences de la vie</v>
      </c>
      <c r="F7" s="204"/>
      <c r="G7" s="167" t="s">
        <v>284</v>
      </c>
      <c r="H7" s="164">
        <f>'Fiche Générale'!B5</f>
        <v>0</v>
      </c>
      <c r="I7" s="164"/>
      <c r="J7" s="38"/>
      <c r="K7" s="21"/>
    </row>
    <row r="8" spans="1:21" ht="14.45" customHeight="1" x14ac:dyDescent="0.25">
      <c r="A8" s="201"/>
      <c r="B8" s="164"/>
      <c r="C8" s="167"/>
      <c r="D8" s="167"/>
      <c r="E8" s="203"/>
      <c r="F8" s="204"/>
      <c r="G8" s="167"/>
      <c r="H8" s="164"/>
      <c r="I8" s="164"/>
      <c r="J8" s="38"/>
      <c r="K8" s="21"/>
    </row>
    <row r="9" spans="1:21" ht="14.45" customHeight="1" x14ac:dyDescent="0.25">
      <c r="A9" s="201"/>
      <c r="B9" s="164"/>
      <c r="C9" s="167"/>
      <c r="D9" s="167"/>
      <c r="E9" s="203"/>
      <c r="F9" s="204"/>
      <c r="G9" s="167"/>
      <c r="H9" s="164"/>
      <c r="I9" s="164"/>
      <c r="J9" s="38"/>
      <c r="K9" s="21"/>
    </row>
    <row r="10" spans="1:21" ht="14.45" customHeight="1" x14ac:dyDescent="0.25">
      <c r="A10" s="201"/>
      <c r="B10" s="164"/>
      <c r="C10" s="174" t="s">
        <v>260</v>
      </c>
      <c r="D10" s="174"/>
      <c r="E10" s="178" t="str">
        <f>'Fiche Générale'!B9</f>
        <v>Connaissance du Milieu Professionnel (CMP)</v>
      </c>
      <c r="F10" s="179"/>
      <c r="G10" s="179"/>
      <c r="H10" s="179"/>
      <c r="I10" s="180"/>
      <c r="J10" s="39"/>
      <c r="K10" s="21"/>
    </row>
    <row r="11" spans="1:21" ht="14.45" customHeight="1" x14ac:dyDescent="0.25">
      <c r="A11" s="202"/>
      <c r="B11" s="164"/>
      <c r="C11" s="174"/>
      <c r="D11" s="174"/>
      <c r="E11" s="181"/>
      <c r="F11" s="182"/>
      <c r="G11" s="182"/>
      <c r="H11" s="182"/>
      <c r="I11" s="183"/>
      <c r="J11" s="39"/>
      <c r="K11" s="21"/>
    </row>
    <row r="12" spans="1:21" x14ac:dyDescent="0.25">
      <c r="C12" s="16"/>
      <c r="I12" s="35"/>
      <c r="J12" s="35"/>
      <c r="M12" s="170" t="s">
        <v>285</v>
      </c>
      <c r="N12" s="171"/>
      <c r="O12" s="171"/>
      <c r="P12" s="171"/>
      <c r="Q12" s="184"/>
      <c r="R12" s="170" t="s">
        <v>286</v>
      </c>
      <c r="S12" s="171"/>
      <c r="T12" s="171"/>
      <c r="U12" s="184"/>
    </row>
    <row r="13" spans="1:21" x14ac:dyDescent="0.25">
      <c r="A13" s="188" t="s">
        <v>261</v>
      </c>
      <c r="B13" s="190" t="str">
        <f>'S5 Maquette'!B13:B14</f>
        <v>3 ème Année de Licence</v>
      </c>
      <c r="C13" s="190"/>
      <c r="D13" s="188" t="s">
        <v>287</v>
      </c>
      <c r="E13" s="190">
        <f>'S5 Maquette'!E13:F14</f>
        <v>0</v>
      </c>
      <c r="F13" s="190"/>
      <c r="G13" s="190"/>
      <c r="I13" s="35"/>
      <c r="J13" s="35"/>
      <c r="M13" s="172"/>
      <c r="N13" s="173"/>
      <c r="O13" s="173"/>
      <c r="P13" s="173"/>
      <c r="Q13" s="185"/>
      <c r="R13" s="172"/>
      <c r="S13" s="173"/>
      <c r="T13" s="173"/>
      <c r="U13" s="185"/>
    </row>
    <row r="14" spans="1:21" x14ac:dyDescent="0.25">
      <c r="A14" s="189"/>
      <c r="B14" s="190"/>
      <c r="C14" s="190"/>
      <c r="D14" s="189"/>
      <c r="E14" s="190"/>
      <c r="F14" s="190"/>
      <c r="G14" s="190"/>
      <c r="I14" s="35"/>
      <c r="J14" s="35"/>
      <c r="M14" s="166" t="s">
        <v>288</v>
      </c>
      <c r="N14" s="170" t="s">
        <v>289</v>
      </c>
      <c r="O14" s="184"/>
      <c r="P14" s="170" t="s">
        <v>290</v>
      </c>
      <c r="Q14" s="184"/>
      <c r="R14" s="165"/>
      <c r="S14" s="191"/>
      <c r="T14" s="194"/>
      <c r="U14" s="188"/>
    </row>
    <row r="15" spans="1:21" x14ac:dyDescent="0.25">
      <c r="A15" s="188" t="s">
        <v>291</v>
      </c>
      <c r="B15" s="196" t="str">
        <f>'S5 Maquette'!B15:B16</f>
        <v>Semestre 5</v>
      </c>
      <c r="C15" s="197"/>
      <c r="D15" s="188" t="s">
        <v>292</v>
      </c>
      <c r="E15" s="190">
        <f>'S5 Maquette'!E15:F16</f>
        <v>0</v>
      </c>
      <c r="F15" s="190"/>
      <c r="G15" s="190"/>
      <c r="I15" s="35"/>
      <c r="J15" s="35"/>
      <c r="M15" s="166"/>
      <c r="N15" s="186"/>
      <c r="O15" s="187"/>
      <c r="P15" s="186"/>
      <c r="Q15" s="187"/>
      <c r="R15" s="165"/>
      <c r="S15" s="192"/>
      <c r="T15" s="194"/>
      <c r="U15" s="195"/>
    </row>
    <row r="16" spans="1:21" x14ac:dyDescent="0.25">
      <c r="A16" s="189"/>
      <c r="B16" s="198"/>
      <c r="C16" s="199"/>
      <c r="D16" s="189"/>
      <c r="E16" s="190"/>
      <c r="F16" s="190"/>
      <c r="G16" s="190"/>
      <c r="I16" s="35"/>
      <c r="J16" s="35"/>
      <c r="M16" s="166"/>
      <c r="N16" s="186"/>
      <c r="O16" s="187"/>
      <c r="P16" s="186"/>
      <c r="Q16" s="187"/>
      <c r="R16" s="165"/>
      <c r="S16" s="192"/>
      <c r="T16" s="194"/>
      <c r="U16" s="195"/>
    </row>
    <row r="17" spans="1:22" x14ac:dyDescent="0.25">
      <c r="L17" s="17"/>
      <c r="M17" s="166"/>
      <c r="N17" s="172"/>
      <c r="O17" s="185"/>
      <c r="P17" s="172"/>
      <c r="Q17" s="185"/>
      <c r="R17" s="165"/>
      <c r="S17" s="193"/>
      <c r="T17" s="194"/>
      <c r="U17" s="189"/>
    </row>
    <row r="18" spans="1:22" ht="59.45" customHeight="1" x14ac:dyDescent="0.25">
      <c r="A18" s="3" t="s">
        <v>293</v>
      </c>
      <c r="B18" s="36" t="s">
        <v>294</v>
      </c>
      <c r="C18" s="3" t="s">
        <v>5</v>
      </c>
      <c r="D18" s="3" t="s">
        <v>295</v>
      </c>
      <c r="E18" s="3" t="s">
        <v>296</v>
      </c>
      <c r="F18" s="3" t="s">
        <v>297</v>
      </c>
      <c r="G18" s="3" t="s">
        <v>298</v>
      </c>
      <c r="H18" s="3" t="s">
        <v>299</v>
      </c>
      <c r="I18" s="3" t="s">
        <v>300</v>
      </c>
      <c r="J18" s="3" t="s">
        <v>301</v>
      </c>
      <c r="K18" s="3" t="s">
        <v>302</v>
      </c>
      <c r="L18" s="3" t="s">
        <v>303</v>
      </c>
      <c r="M18" s="3" t="s">
        <v>304</v>
      </c>
      <c r="N18" s="3" t="s">
        <v>294</v>
      </c>
      <c r="O18" s="3" t="s">
        <v>305</v>
      </c>
      <c r="P18" s="3" t="s">
        <v>306</v>
      </c>
      <c r="Q18" s="3" t="s">
        <v>307</v>
      </c>
      <c r="R18" s="3" t="s">
        <v>308</v>
      </c>
      <c r="S18" s="3" t="s">
        <v>294</v>
      </c>
      <c r="T18" s="3" t="s">
        <v>305</v>
      </c>
      <c r="U18" s="4" t="s">
        <v>309</v>
      </c>
      <c r="V18" s="4" t="s">
        <v>310</v>
      </c>
    </row>
    <row r="19" spans="1:22" ht="30.6" customHeight="1" x14ac:dyDescent="0.25">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25">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25">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25">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25">
      <c r="A23" s="93" t="str">
        <f>'S5 Maquette'!B23</f>
        <v>choix d'un parcours sur les 4 L3SV existant (Bio info, BMG, BPN ou BOE) : min 1 : max 1</v>
      </c>
      <c r="B23" s="57">
        <f>'S5 Maquette'!C23</f>
        <v>0</v>
      </c>
      <c r="C23" s="65"/>
      <c r="D23" s="64"/>
      <c r="E23" s="64"/>
      <c r="F23" s="64"/>
      <c r="G23" s="66"/>
      <c r="H23" s="66"/>
      <c r="I23" s="66"/>
      <c r="J23" s="66"/>
      <c r="K23" s="66"/>
      <c r="L23" s="66"/>
      <c r="M23" s="66"/>
      <c r="N23" s="66"/>
      <c r="O23" s="66"/>
      <c r="P23" s="66"/>
      <c r="Q23" s="66"/>
      <c r="R23" s="66"/>
      <c r="S23" s="66"/>
      <c r="T23" s="66"/>
      <c r="U23" s="66"/>
      <c r="V23" s="58"/>
    </row>
    <row r="24" spans="1:22" ht="30.6" customHeight="1" x14ac:dyDescent="0.25">
      <c r="A24" s="56">
        <f>'S5 Maquette'!B24</f>
        <v>0</v>
      </c>
      <c r="B24" s="57">
        <f>'S5 Maquette'!C24</f>
        <v>0</v>
      </c>
      <c r="C24" s="65"/>
      <c r="D24" s="64"/>
      <c r="E24" s="64"/>
      <c r="F24" s="64"/>
      <c r="G24" s="66"/>
      <c r="H24" s="66"/>
      <c r="I24" s="66"/>
      <c r="J24" s="66"/>
      <c r="K24" s="66"/>
      <c r="L24" s="91"/>
      <c r="M24" s="66"/>
      <c r="N24" s="66"/>
      <c r="O24" s="66"/>
      <c r="P24" s="66"/>
      <c r="Q24" s="66"/>
      <c r="R24" s="66"/>
      <c r="S24" s="66"/>
      <c r="T24" s="66"/>
      <c r="U24" s="66"/>
      <c r="V24" s="58"/>
    </row>
    <row r="25" spans="1:22" ht="30.6" customHeight="1" x14ac:dyDescent="0.25">
      <c r="A25" s="56" t="str">
        <f>'S5 Maquette'!B25</f>
        <v>1 UE à visée professionnalisantes (n° 1)</v>
      </c>
      <c r="B25" s="57">
        <f>'S5 Maquette'!C25</f>
        <v>0</v>
      </c>
      <c r="C25" s="65">
        <f>'S5 Maquette'!F25</f>
        <v>0</v>
      </c>
      <c r="D25" s="64"/>
      <c r="E25" s="64"/>
      <c r="F25" s="64"/>
      <c r="G25" s="66"/>
      <c r="H25" s="66"/>
      <c r="I25" s="66"/>
      <c r="J25" s="66"/>
      <c r="K25" s="66"/>
      <c r="L25" s="91"/>
      <c r="M25" s="66"/>
      <c r="N25" s="66"/>
      <c r="O25" s="66"/>
      <c r="P25" s="66"/>
      <c r="Q25" s="66"/>
      <c r="R25" s="66"/>
      <c r="S25" s="66"/>
      <c r="T25" s="66"/>
      <c r="U25" s="66"/>
      <c r="V25" s="58"/>
    </row>
    <row r="26" spans="1:22" ht="30.6" customHeight="1" x14ac:dyDescent="0.25">
      <c r="A26" s="56">
        <f>'S5 Maquette'!B26</f>
        <v>0</v>
      </c>
      <c r="B26" s="57">
        <f>'S5 Maquette'!C26</f>
        <v>0</v>
      </c>
      <c r="C26" s="65">
        <f>'S5 Maquette'!F26</f>
        <v>0</v>
      </c>
      <c r="D26" s="64"/>
      <c r="E26" s="64"/>
      <c r="F26" s="64"/>
      <c r="G26" s="66"/>
      <c r="H26" s="66"/>
      <c r="I26" s="66"/>
      <c r="J26" s="66"/>
      <c r="K26" s="40"/>
      <c r="L26" s="66"/>
      <c r="M26" s="66"/>
      <c r="N26" s="66"/>
      <c r="O26" s="66"/>
      <c r="P26" s="66"/>
      <c r="Q26" s="66"/>
      <c r="R26" s="66"/>
      <c r="S26" s="66"/>
      <c r="T26" s="66"/>
      <c r="U26" s="66"/>
      <c r="V26" s="66"/>
    </row>
    <row r="27" spans="1:22" ht="30.6" customHeight="1" x14ac:dyDescent="0.25">
      <c r="A27" s="94">
        <f>'S5 Maquette'!B27</f>
        <v>0</v>
      </c>
      <c r="B27" s="43">
        <f>'S5 Maquette'!C27</f>
        <v>0</v>
      </c>
      <c r="C27" s="42">
        <f>'S5 Maquette'!F27</f>
        <v>0</v>
      </c>
      <c r="D27" s="7"/>
      <c r="E27" s="64"/>
      <c r="F27" s="64"/>
      <c r="G27" s="66"/>
      <c r="H27" s="66"/>
      <c r="I27" s="66"/>
      <c r="J27" s="66"/>
      <c r="K27" s="40"/>
      <c r="L27" s="40"/>
      <c r="M27" s="40"/>
      <c r="N27" s="40"/>
      <c r="O27" s="40"/>
      <c r="P27" s="40"/>
      <c r="Q27" s="40"/>
      <c r="R27" s="40"/>
      <c r="S27" s="40"/>
      <c r="T27" s="40"/>
      <c r="U27" s="40"/>
      <c r="V27" s="45"/>
    </row>
    <row r="28" spans="1:22" ht="30.6" customHeight="1" x14ac:dyDescent="0.25">
      <c r="A28" s="95">
        <f>'S5 Maquette'!B28</f>
        <v>0</v>
      </c>
      <c r="B28" s="43">
        <f>'S5 Maquette'!C28</f>
        <v>0</v>
      </c>
      <c r="C28" s="42">
        <f>'S5 Maquette'!F28</f>
        <v>0</v>
      </c>
      <c r="D28" s="7"/>
      <c r="E28" s="64"/>
      <c r="F28" s="64"/>
      <c r="G28" s="66"/>
      <c r="H28" s="66"/>
      <c r="I28" s="66"/>
      <c r="J28" s="66"/>
      <c r="K28" s="40"/>
      <c r="L28" s="92"/>
      <c r="M28" s="40"/>
      <c r="N28" s="40"/>
      <c r="O28" s="40"/>
      <c r="P28" s="40"/>
      <c r="Q28" s="40"/>
      <c r="R28" s="40"/>
      <c r="S28" s="40"/>
      <c r="T28" s="40"/>
      <c r="U28" s="40"/>
      <c r="V28" s="97"/>
    </row>
    <row r="29" spans="1:22" ht="30.6" customHeight="1" x14ac:dyDescent="0.25">
      <c r="A29" s="95">
        <f>'S5 Maquette'!B29</f>
        <v>0</v>
      </c>
      <c r="B29" s="43">
        <f>'S5 Maquette'!C29</f>
        <v>0</v>
      </c>
      <c r="C29" s="42">
        <f>'S5 Maquette'!F29</f>
        <v>0</v>
      </c>
      <c r="D29" s="7"/>
      <c r="E29" s="64"/>
      <c r="F29" s="64"/>
      <c r="G29" s="66"/>
      <c r="H29" s="66"/>
      <c r="I29" s="66"/>
      <c r="J29" s="66"/>
      <c r="K29" s="40"/>
      <c r="L29" s="92"/>
      <c r="M29" s="40"/>
      <c r="N29" s="40"/>
      <c r="O29" s="40"/>
      <c r="P29" s="40"/>
      <c r="Q29" s="40"/>
      <c r="R29" s="40"/>
      <c r="S29" s="40"/>
      <c r="T29" s="40"/>
      <c r="U29" s="40"/>
      <c r="V29" s="45"/>
    </row>
    <row r="30" spans="1:22" ht="30.6" customHeight="1" x14ac:dyDescent="0.25">
      <c r="A30" s="94">
        <f>'S5 Maquette'!B30</f>
        <v>0</v>
      </c>
      <c r="B30" s="43">
        <f>'S5 Maquette'!C30</f>
        <v>0</v>
      </c>
      <c r="C30" s="42">
        <f>'S5 Maquette'!F30</f>
        <v>0</v>
      </c>
      <c r="D30" s="7"/>
      <c r="E30" s="64"/>
      <c r="F30" s="64"/>
      <c r="G30" s="66"/>
      <c r="H30" s="66"/>
      <c r="I30" s="66"/>
      <c r="J30" s="66"/>
      <c r="K30" s="40"/>
      <c r="L30" s="40"/>
      <c r="M30" s="40"/>
      <c r="N30" s="40"/>
      <c r="O30" s="40"/>
      <c r="P30" s="40"/>
      <c r="Q30" s="40"/>
      <c r="R30" s="40"/>
      <c r="S30" s="40"/>
      <c r="T30" s="40"/>
      <c r="U30" s="40"/>
      <c r="V30" s="45"/>
    </row>
    <row r="31" spans="1:22" ht="30.6" customHeight="1" x14ac:dyDescent="0.25">
      <c r="A31" s="95">
        <f>'S5 Maquette'!B31</f>
        <v>0</v>
      </c>
      <c r="B31" s="43">
        <f>'S5 Maquette'!C31</f>
        <v>0</v>
      </c>
      <c r="C31" s="42">
        <f>'S5 Maquette'!F31</f>
        <v>0</v>
      </c>
      <c r="D31" s="7"/>
      <c r="E31" s="64"/>
      <c r="F31" s="64"/>
      <c r="G31" s="66"/>
      <c r="H31" s="66"/>
      <c r="I31" s="66"/>
      <c r="J31" s="66"/>
      <c r="K31" s="40"/>
      <c r="L31" s="92"/>
      <c r="M31" s="40"/>
      <c r="N31" s="40"/>
      <c r="O31" s="40"/>
      <c r="P31" s="40"/>
      <c r="Q31" s="40"/>
      <c r="R31" s="40"/>
      <c r="S31" s="40"/>
      <c r="T31" s="40"/>
      <c r="U31" s="40"/>
      <c r="V31" s="45"/>
    </row>
    <row r="32" spans="1:22" ht="30.6" customHeight="1" x14ac:dyDescent="0.25">
      <c r="A32" s="95">
        <f>'S5 Maquette'!B32</f>
        <v>0</v>
      </c>
      <c r="B32" s="43">
        <f>'S5 Maquette'!C32</f>
        <v>0</v>
      </c>
      <c r="C32" s="42">
        <f>'S5 Maquette'!F32</f>
        <v>0</v>
      </c>
      <c r="D32" s="7"/>
      <c r="E32" s="64"/>
      <c r="F32" s="64"/>
      <c r="G32" s="66"/>
      <c r="H32" s="66"/>
      <c r="I32" s="66"/>
      <c r="J32" s="66"/>
      <c r="K32" s="40"/>
      <c r="L32" s="92"/>
      <c r="M32" s="40"/>
      <c r="N32" s="40"/>
      <c r="O32" s="40"/>
      <c r="P32" s="40"/>
      <c r="Q32" s="40"/>
      <c r="R32" s="40"/>
      <c r="S32" s="40"/>
      <c r="T32" s="40"/>
      <c r="U32" s="64"/>
      <c r="V32" s="66"/>
    </row>
    <row r="33" spans="1:22" ht="30.6" customHeight="1" x14ac:dyDescent="0.25">
      <c r="A33" s="98">
        <f>'S5 Maquette'!B33</f>
        <v>0</v>
      </c>
      <c r="B33" s="43">
        <f>'S5 Maquette'!C33</f>
        <v>0</v>
      </c>
      <c r="C33" s="42">
        <f>'S5 Maquette'!F33</f>
        <v>0</v>
      </c>
      <c r="D33" s="7"/>
      <c r="E33" s="64"/>
      <c r="F33" s="64"/>
      <c r="G33" s="66"/>
      <c r="H33" s="66"/>
      <c r="I33" s="66"/>
      <c r="J33" s="66"/>
      <c r="K33" s="40"/>
      <c r="L33" s="92"/>
      <c r="M33" s="40"/>
      <c r="N33" s="40"/>
      <c r="O33" s="40"/>
      <c r="P33" s="40"/>
      <c r="Q33" s="40"/>
      <c r="R33" s="40"/>
      <c r="S33" s="40"/>
      <c r="T33" s="40"/>
      <c r="U33" s="40"/>
      <c r="V33" s="45"/>
    </row>
    <row r="34" spans="1:22" ht="30.6" customHeight="1" x14ac:dyDescent="0.25">
      <c r="A34" s="99">
        <f>'S5 Maquette'!B34</f>
        <v>0</v>
      </c>
      <c r="B34" s="43">
        <f>'S5 Maquette'!C34</f>
        <v>0</v>
      </c>
      <c r="C34" s="42">
        <f>'S5 Maquette'!F34</f>
        <v>0</v>
      </c>
      <c r="D34" s="7"/>
      <c r="E34" s="64"/>
      <c r="F34" s="64"/>
      <c r="G34" s="66"/>
      <c r="H34" s="66"/>
      <c r="I34" s="66"/>
      <c r="J34" s="66"/>
      <c r="K34" s="40"/>
      <c r="L34" s="92"/>
      <c r="M34" s="40"/>
      <c r="N34" s="40"/>
      <c r="O34" s="40"/>
      <c r="P34" s="40"/>
      <c r="Q34" s="40"/>
      <c r="R34" s="40"/>
      <c r="S34" s="40"/>
      <c r="T34" s="40"/>
      <c r="U34" s="40"/>
      <c r="V34" s="6"/>
    </row>
    <row r="35" spans="1:22" ht="30.6" customHeight="1" x14ac:dyDescent="0.25">
      <c r="A35" s="43">
        <f>'S5 Maquette'!B35</f>
        <v>0</v>
      </c>
      <c r="B35" s="43">
        <f>'S5 Maquette'!C35</f>
        <v>0</v>
      </c>
      <c r="C35" s="42">
        <f>'S5 Maquette'!F35</f>
        <v>0</v>
      </c>
      <c r="D35" s="7"/>
      <c r="E35" s="64"/>
      <c r="F35" s="64"/>
      <c r="G35" s="66"/>
      <c r="H35" s="66"/>
      <c r="I35" s="66"/>
      <c r="J35" s="66"/>
      <c r="K35" s="40"/>
      <c r="L35" s="92"/>
      <c r="M35" s="40"/>
      <c r="N35" s="40"/>
      <c r="O35" s="40"/>
      <c r="P35" s="40"/>
      <c r="Q35" s="40"/>
      <c r="R35" s="40"/>
      <c r="S35" s="40"/>
      <c r="T35" s="40"/>
      <c r="U35" s="40"/>
      <c r="V35" s="5"/>
    </row>
    <row r="36" spans="1:22" ht="30.6" customHeight="1" x14ac:dyDescent="0.25">
      <c r="A36" s="43">
        <f>'S5 Maquette'!B36</f>
        <v>0</v>
      </c>
      <c r="B36" s="43">
        <f>'S5 Maquette'!C36</f>
        <v>0</v>
      </c>
      <c r="C36" s="42">
        <f>'S5 Maquette'!F36</f>
        <v>0</v>
      </c>
      <c r="D36" s="7"/>
      <c r="E36" s="64"/>
      <c r="F36" s="64"/>
      <c r="G36" s="66"/>
      <c r="H36" s="66"/>
      <c r="I36" s="66"/>
      <c r="J36" s="66"/>
      <c r="K36" s="40"/>
      <c r="L36" s="92"/>
      <c r="M36" s="40"/>
      <c r="N36" s="40"/>
      <c r="O36" s="40"/>
      <c r="P36" s="40"/>
      <c r="Q36" s="40"/>
      <c r="R36" s="40"/>
      <c r="S36" s="40"/>
      <c r="T36" s="40"/>
      <c r="U36" s="40"/>
      <c r="V36" s="45"/>
    </row>
    <row r="37" spans="1:22" ht="30.6" customHeight="1" x14ac:dyDescent="0.25">
      <c r="A37" s="100">
        <f>'S5 Maquette'!B37</f>
        <v>0</v>
      </c>
      <c r="B37" s="43">
        <f>'S5 Maquette'!C37</f>
        <v>0</v>
      </c>
      <c r="C37" s="42">
        <f>'S5 Maquette'!F37</f>
        <v>0</v>
      </c>
      <c r="D37" s="7"/>
      <c r="E37" s="64"/>
      <c r="F37" s="64"/>
      <c r="G37" s="66"/>
      <c r="H37" s="66"/>
      <c r="I37" s="66"/>
      <c r="J37" s="66"/>
      <c r="K37" s="40"/>
      <c r="L37" s="92"/>
      <c r="M37" s="40"/>
      <c r="N37" s="40"/>
      <c r="O37" s="40"/>
      <c r="P37" s="40"/>
      <c r="Q37" s="40"/>
      <c r="R37" s="40"/>
      <c r="S37" s="40"/>
      <c r="T37" s="40"/>
      <c r="U37" s="40"/>
      <c r="V37" s="45"/>
    </row>
    <row r="38" spans="1:22" ht="30.6" customHeight="1" x14ac:dyDescent="0.25">
      <c r="A38" s="43">
        <f>'S5 Maquette'!B38</f>
        <v>0</v>
      </c>
      <c r="B38" s="43">
        <f>'S5 Maquette'!C38</f>
        <v>0</v>
      </c>
      <c r="C38" s="42">
        <f>'S5 Maquette'!F38</f>
        <v>0</v>
      </c>
      <c r="D38" s="7"/>
      <c r="E38" s="7"/>
      <c r="F38" s="7"/>
      <c r="G38" s="40"/>
      <c r="H38" s="40"/>
      <c r="I38" s="40"/>
      <c r="J38" s="40"/>
      <c r="K38" s="40"/>
      <c r="L38" s="40"/>
      <c r="M38" s="40"/>
      <c r="N38" s="40"/>
      <c r="O38" s="40"/>
      <c r="P38" s="40"/>
      <c r="Q38" s="40"/>
      <c r="R38" s="40"/>
      <c r="S38" s="40"/>
      <c r="T38" s="40"/>
      <c r="U38" s="40"/>
      <c r="V38" s="45"/>
    </row>
    <row r="39" spans="1:22" ht="30.6" customHeight="1" x14ac:dyDescent="0.25">
      <c r="A39" s="96">
        <f>'S5 Maquette'!B39</f>
        <v>0</v>
      </c>
      <c r="B39" s="43">
        <f>'S5 Maquette'!C39</f>
        <v>0</v>
      </c>
      <c r="C39" s="42">
        <f>'S5 Maquette'!F39</f>
        <v>0</v>
      </c>
      <c r="D39" s="7"/>
      <c r="E39" s="7"/>
      <c r="F39" s="7"/>
      <c r="G39" s="40"/>
      <c r="H39" s="40"/>
      <c r="I39" s="40"/>
      <c r="J39" s="40"/>
      <c r="K39" s="40"/>
      <c r="L39" s="40"/>
      <c r="M39" s="40"/>
      <c r="N39" s="40"/>
      <c r="O39" s="40"/>
      <c r="P39" s="40"/>
      <c r="Q39" s="40"/>
      <c r="R39" s="40"/>
      <c r="S39" s="40"/>
      <c r="T39" s="40"/>
      <c r="U39" s="40"/>
      <c r="V39" s="45"/>
    </row>
    <row r="40" spans="1:22"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0"/>
      <c r="U40" s="40"/>
      <c r="V40" s="45"/>
    </row>
    <row r="41" spans="1:22" ht="30.6" customHeight="1" x14ac:dyDescent="0.25">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0"/>
      <c r="U41" s="40"/>
      <c r="V41" s="45"/>
    </row>
    <row r="42" spans="1:22" ht="30.6" customHeight="1" x14ac:dyDescent="0.25">
      <c r="A42" s="43">
        <f>'S5 Maquette'!B42</f>
        <v>0</v>
      </c>
      <c r="B42" s="43">
        <f>'S5 Maquette'!C42</f>
        <v>0</v>
      </c>
      <c r="C42" s="42">
        <f>'S5 Maquette'!F42</f>
        <v>0</v>
      </c>
      <c r="D42" s="7"/>
      <c r="E42" s="7"/>
      <c r="F42" s="7"/>
      <c r="G42" s="40"/>
      <c r="H42" s="40"/>
      <c r="I42" s="40"/>
      <c r="J42" s="40"/>
      <c r="K42" s="40"/>
      <c r="L42" s="40"/>
      <c r="M42" s="40"/>
      <c r="N42" s="40"/>
      <c r="O42" s="40"/>
      <c r="P42" s="40"/>
      <c r="Q42" s="40"/>
      <c r="R42" s="40"/>
      <c r="S42" s="40"/>
      <c r="T42" s="40"/>
      <c r="U42" s="40"/>
      <c r="V42" s="45"/>
    </row>
    <row r="43" spans="1:22" ht="30.6" customHeight="1" x14ac:dyDescent="0.25">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0"/>
      <c r="U43" s="40"/>
      <c r="V43" s="45"/>
    </row>
    <row r="44" spans="1:22" ht="30.6" customHeight="1" x14ac:dyDescent="0.25">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0"/>
      <c r="U44" s="40"/>
      <c r="V44" s="45"/>
    </row>
    <row r="45" spans="1:22" ht="30.6" customHeight="1" x14ac:dyDescent="0.25">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0"/>
      <c r="U45" s="40"/>
      <c r="V45" s="45"/>
    </row>
    <row r="46" spans="1:22"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0"/>
      <c r="U46" s="40"/>
      <c r="V46" s="45"/>
    </row>
    <row r="47" spans="1:22"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0"/>
      <c r="U47" s="40"/>
      <c r="V47" s="45"/>
    </row>
    <row r="48" spans="1:22"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0"/>
      <c r="U48" s="40"/>
      <c r="V48" s="45"/>
    </row>
    <row r="49" spans="1:22"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0"/>
      <c r="U49" s="40"/>
      <c r="V49" s="45"/>
    </row>
    <row r="50" spans="1:22"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0"/>
      <c r="U50" s="40"/>
      <c r="V50" s="45"/>
    </row>
    <row r="51" spans="1:22"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0"/>
      <c r="U51" s="40"/>
      <c r="V51" s="45"/>
    </row>
    <row r="52" spans="1:22"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0"/>
      <c r="U52" s="40"/>
      <c r="V52" s="45"/>
    </row>
    <row r="53" spans="1:22"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0"/>
      <c r="U300" s="40"/>
      <c r="V300" s="45"/>
    </row>
  </sheetData>
  <sheetProtection algorithmName="SHA-512" hashValue="li98uLWf/g+GLR180TS3dOhAIWpl99H9EHkmrTLpctvx2Z+cR7vzDVbRA8ATvzI5GHBk3wP9KwMPbWXA7c+/gg==" saltValue="H5mfIFjRn4bBXCd81+VooQ==" spinCount="100000" sheet="1" formatCells="0" insertRows="0"/>
  <mergeCells count="26">
    <mergeCell ref="E15:G16"/>
    <mergeCell ref="A1:I6"/>
    <mergeCell ref="A7:A11"/>
    <mergeCell ref="B7:B11"/>
    <mergeCell ref="C7:D9"/>
    <mergeCell ref="E7:F9"/>
    <mergeCell ref="G7:G9"/>
    <mergeCell ref="H7:I9"/>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17 A301:A999">
    <cfRule type="expression" dxfId="560" priority="109">
      <formula>$C1="Parcours Pédagogique"</formula>
    </cfRule>
    <cfRule type="expression" dxfId="559" priority="110">
      <formula>$C1="BLOC"</formula>
    </cfRule>
    <cfRule type="expression" dxfId="558" priority="111">
      <formula>$C1="OPTION"</formula>
    </cfRule>
  </conditionalFormatting>
  <conditionalFormatting sqref="A23:O29 A30:C35 A36:Q37">
    <cfRule type="expression" dxfId="557" priority="97">
      <formula>$C23="Modification"</formula>
    </cfRule>
    <cfRule type="expression" dxfId="556" priority="98">
      <formula>$C23="Création"</formula>
    </cfRule>
    <cfRule type="expression" dxfId="555" priority="99">
      <formula>$C23="Fermeture"</formula>
    </cfRule>
  </conditionalFormatting>
  <conditionalFormatting sqref="A23:O29 A36:Q37 A30:C35">
    <cfRule type="expression" dxfId="554" priority="96">
      <formula>$C23="Modification MCC"</formula>
    </cfRule>
  </conditionalFormatting>
  <conditionalFormatting sqref="A16:U22 P23:U23 A38:U298 V16">
    <cfRule type="expression" dxfId="553" priority="114">
      <formula>$C16="Modification MCC"</formula>
    </cfRule>
  </conditionalFormatting>
  <conditionalFormatting sqref="A18:U22 P23:U23 A38:U300 V18">
    <cfRule type="expression" dxfId="552" priority="118">
      <formula>$C18="Modification"</formula>
    </cfRule>
  </conditionalFormatting>
  <conditionalFormatting sqref="B1:U9 B10:E10 J10:U11 B11:D11 B12:M12 R12 B13:L13 B14:N14 P14 R14:U17 B15:M17 B301:U999">
    <cfRule type="expression" dxfId="551" priority="116">
      <formula>$D1="Création"</formula>
    </cfRule>
    <cfRule type="expression" dxfId="550" priority="117">
      <formula>$D1="Fermeture"</formula>
    </cfRule>
  </conditionalFormatting>
  <conditionalFormatting sqref="C1:U11 C12:M12 R12:U13 C13:L13">
    <cfRule type="expression" dxfId="549" priority="101">
      <formula>$B1="Option"</formula>
    </cfRule>
  </conditionalFormatting>
  <conditionalFormatting sqref="C14:U29 C30:C35 C36:U999">
    <cfRule type="expression" dxfId="548" priority="81">
      <formula>$B14="Option"</formula>
    </cfRule>
  </conditionalFormatting>
  <conditionalFormatting sqref="D33 U33 D34:U35">
    <cfRule type="expression" dxfId="547" priority="63">
      <formula>$C34="Modification"</formula>
    </cfRule>
    <cfRule type="expression" dxfId="546" priority="64">
      <formula>$B34="Option"</formula>
    </cfRule>
    <cfRule type="expression" dxfId="545" priority="65">
      <formula>$C34="Création"</formula>
    </cfRule>
    <cfRule type="expression" dxfId="544" priority="66">
      <formula>$C34="Fermeture"</formula>
    </cfRule>
  </conditionalFormatting>
  <conditionalFormatting sqref="D30:U32">
    <cfRule type="expression" dxfId="543" priority="54">
      <formula>$B30="Option"</formula>
    </cfRule>
    <cfRule type="expression" dxfId="542" priority="58">
      <formula>$C30="Modification MCC"</formula>
    </cfRule>
    <cfRule type="expression" dxfId="541" priority="59">
      <formula>$C30="Modification"</formula>
    </cfRule>
    <cfRule type="expression" dxfId="540" priority="60">
      <formula>$C30="Création"</formula>
    </cfRule>
    <cfRule type="expression" dxfId="539" priority="61">
      <formula>$C30="Fermeture"</formula>
    </cfRule>
  </conditionalFormatting>
  <conditionalFormatting sqref="D34:U35 U33 D33">
    <cfRule type="expression" dxfId="538" priority="62">
      <formula>$C34="Modification MCC"</formula>
    </cfRule>
  </conditionalFormatting>
  <conditionalFormatting sqref="E33:T33">
    <cfRule type="expression" dxfId="537" priority="5">
      <formula>$B33="Option"</formula>
    </cfRule>
    <cfRule type="expression" dxfId="536" priority="8">
      <formula>$C33="Modification MCC"</formula>
    </cfRule>
    <cfRule type="expression" dxfId="535" priority="9">
      <formula>$C33="Modification"</formula>
    </cfRule>
    <cfRule type="expression" dxfId="534" priority="10">
      <formula>$C33="Création"</formula>
    </cfRule>
    <cfRule type="expression" dxfId="533" priority="11">
      <formula>$C33="Fermeture"</formula>
    </cfRule>
  </conditionalFormatting>
  <conditionalFormatting sqref="J1:J22">
    <cfRule type="expression" dxfId="532" priority="107">
      <formula>$I1="NON"</formula>
    </cfRule>
  </conditionalFormatting>
  <conditionalFormatting sqref="J23:J29 J36:J999">
    <cfRule type="expression" dxfId="531" priority="92">
      <formula>$I23="NON"</formula>
    </cfRule>
  </conditionalFormatting>
  <conditionalFormatting sqref="J30:J35">
    <cfRule type="expression" dxfId="530" priority="57">
      <formula>$I30="NON"</formula>
    </cfRule>
  </conditionalFormatting>
  <conditionalFormatting sqref="L18:L300">
    <cfRule type="expression" dxfId="529" priority="48">
      <formula>$K18="CCI (CC Intégral)"</formula>
    </cfRule>
  </conditionalFormatting>
  <conditionalFormatting sqref="L23:L29 L36:L37">
    <cfRule type="expression" dxfId="528" priority="94">
      <formula>$K6="CT (Contrôle terminal)"</formula>
    </cfRule>
    <cfRule type="expression" dxfId="527" priority="95">
      <formula>$K6="CCI (CC Intégral)"</formula>
    </cfRule>
  </conditionalFormatting>
  <conditionalFormatting sqref="L23:L37">
    <cfRule type="expression" dxfId="526" priority="49">
      <formula>$K23="CT (Contrôle terminal)"</formula>
    </cfRule>
  </conditionalFormatting>
  <conditionalFormatting sqref="L30:L33">
    <cfRule type="expression" dxfId="525" priority="51">
      <formula>$K13="CT (Contrôle terminal)"</formula>
    </cfRule>
    <cfRule type="expression" dxfId="524" priority="52">
      <formula>$K13="CCI (CC Intégral)"</formula>
    </cfRule>
  </conditionalFormatting>
  <conditionalFormatting sqref="L34:L35">
    <cfRule type="expression" dxfId="523" priority="67">
      <formula>$K18="CT (Contrôle terminal)"</formula>
    </cfRule>
    <cfRule type="expression" dxfId="522" priority="68">
      <formula>$K18="CCI (CC Intégral)"</formula>
    </cfRule>
  </conditionalFormatting>
  <conditionalFormatting sqref="L18:M22 L38:M300">
    <cfRule type="expression" dxfId="521" priority="103">
      <formula>$K18="CT (Contrôle terminal)"</formula>
    </cfRule>
  </conditionalFormatting>
  <conditionalFormatting sqref="M23:M29 M36:M37">
    <cfRule type="expression" dxfId="520" priority="93">
      <formula>$K23="CT (Contrôle terminal)"</formula>
    </cfRule>
  </conditionalFormatting>
  <conditionalFormatting sqref="M30:M35">
    <cfRule type="expression" dxfId="519" priority="50">
      <formula>$K30="CT (Contrôle terminal)"</formula>
    </cfRule>
  </conditionalFormatting>
  <conditionalFormatting sqref="N18:O300">
    <cfRule type="expression" dxfId="518" priority="6">
      <formula>$K18="CCI (CC Intégral)"</formula>
    </cfRule>
  </conditionalFormatting>
  <conditionalFormatting sqref="P18:Q300">
    <cfRule type="expression" dxfId="517" priority="4">
      <formula>$K18="CC&amp;CT"</formula>
    </cfRule>
    <cfRule type="expression" dxfId="516" priority="7">
      <formula>$K18="CT (Contrôle terminal)"</formula>
    </cfRule>
  </conditionalFormatting>
  <conditionalFormatting sqref="P24:U29 R36:U37">
    <cfRule type="expression" dxfId="515" priority="84">
      <formula>$C24="Modification MCC"</formula>
    </cfRule>
    <cfRule type="expression" dxfId="514" priority="85">
      <formula>$C24="Modification"</formula>
    </cfRule>
    <cfRule type="expression" dxfId="513" priority="86">
      <formula>$C24="Création"</formula>
    </cfRule>
    <cfRule type="expression" dxfId="512" priority="87">
      <formula>$C24="Fermeture"</formula>
    </cfRule>
  </conditionalFormatting>
  <conditionalFormatting sqref="R14:U17 B15:M17 B1:U9 J10:U11 B12:M12 B13:L13 B14:N14 B301:U999 B10:E10 B11:D11 R12 P14">
    <cfRule type="expression" dxfId="511" priority="115">
      <formula>$D1="Modification"</formula>
    </cfRule>
  </conditionalFormatting>
  <conditionalFormatting sqref="S1:T23 S38:T999">
    <cfRule type="expression" dxfId="510" priority="104">
      <formula>$R1="Autres"</formula>
    </cfRule>
  </conditionalFormatting>
  <conditionalFormatting sqref="S24:T37">
    <cfRule type="expression" dxfId="509" priority="46">
      <formula>$P24="Autres"</formula>
    </cfRule>
  </conditionalFormatting>
  <conditionalFormatting sqref="U1:U23 V18 U38:U999">
    <cfRule type="expression" dxfId="508" priority="105">
      <formula>$R1="CT (Contrôle terminal)"</formula>
    </cfRule>
  </conditionalFormatting>
  <conditionalFormatting sqref="U24:U37">
    <cfRule type="expression" dxfId="507" priority="47">
      <formula>$P24="CT (Contrôle terminal)"</formula>
    </cfRule>
  </conditionalFormatting>
  <conditionalFormatting sqref="V18 A18:U22 P23:U23 A38:U300">
    <cfRule type="expression" dxfId="506" priority="119">
      <formula>$C18="Création"</formula>
    </cfRule>
    <cfRule type="expression" dxfId="505" priority="120">
      <formula>$C18="Fermeture"</formula>
    </cfRule>
  </conditionalFormatting>
  <conditionalFormatting sqref="V26">
    <cfRule type="expression" dxfId="504" priority="75">
      <formula>$B26="Option"</formula>
    </cfRule>
    <cfRule type="expression" dxfId="503" priority="76">
      <formula>$P26="CT (Contrôle terminal)"</formula>
    </cfRule>
    <cfRule type="expression" dxfId="502" priority="77">
      <formula>$C26="Modification MCC"</formula>
    </cfRule>
    <cfRule type="expression" dxfId="501" priority="78">
      <formula>$C26="Modification"</formula>
    </cfRule>
    <cfRule type="expression" dxfId="500" priority="79">
      <formula>$C26="Création"</formula>
    </cfRule>
    <cfRule type="expression" dxfId="499" priority="80">
      <formula>$C26="Fermeture"</formula>
    </cfRule>
  </conditionalFormatting>
  <conditionalFormatting sqref="V32">
    <cfRule type="expression" dxfId="498" priority="40">
      <formula>$B32="Option"</formula>
    </cfRule>
    <cfRule type="expression" dxfId="497" priority="41">
      <formula>$P32="CT (Contrôle terminal)"</formula>
    </cfRule>
    <cfRule type="expression" dxfId="496" priority="42">
      <formula>$C32="Modification MCC"</formula>
    </cfRule>
    <cfRule type="expression" dxfId="495" priority="43">
      <formula>$C32="Modification"</formula>
    </cfRule>
    <cfRule type="expression" dxfId="494" priority="44">
      <formula>$C32="Création"</formula>
    </cfRule>
    <cfRule type="expression" dxfId="493" priority="45">
      <formula>$C32="Fermeture"</formula>
    </cfRule>
  </conditionalFormatting>
  <conditionalFormatting sqref="V35">
    <cfRule type="expression" dxfId="492" priority="1">
      <formula>$F35="Fermeture"</formula>
    </cfRule>
    <cfRule type="expression" dxfId="491" priority="2">
      <formula>$F35="Modification"</formula>
    </cfRule>
    <cfRule type="expression" dxfId="490" priority="3">
      <formula>$F35="Création"</formula>
    </cfRule>
  </conditionalFormatting>
  <dataValidations count="6">
    <dataValidation type="list" allowBlank="1" showInputMessage="1" showErrorMessage="1" sqref="G23:G300 G19 H19:I300 E19:F300">
      <formula1>"OUI, NON"</formula1>
    </dataValidation>
    <dataValidation type="list" allowBlank="1" showInputMessage="1" showErrorMessage="1" sqref="R19:R300">
      <formula1>"CT (Contrôle terminal), Autres"</formula1>
    </dataValidation>
    <dataValidation type="list" allowBlank="1" showInputMessage="1" showErrorMessage="1" sqref="D1:D6">
      <formula1>"Obligatoire, Facultatif, Complémentaire"</formula1>
    </dataValidation>
    <dataValidation type="list" allowBlank="1" showInputMessage="1" showErrorMessage="1" sqref="C19:C300">
      <formula1>"Modification MCC"</formula1>
    </dataValidation>
    <dataValidation type="list" allowBlank="1" showInputMessage="1" showErrorMessage="1" sqref="K19:K300">
      <formula1>List_Controle2</formula1>
    </dataValidation>
    <dataValidation type="list" allowBlank="1" showInputMessage="1" showErrorMessage="1" sqref="S19:S300 N19:N3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O304"/>
  <sheetViews>
    <sheetView tabSelected="1" topLeftCell="A26" zoomScale="50" zoomScaleNormal="50" workbookViewId="0">
      <selection activeCell="O47" sqref="O47"/>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65"/>
      <c r="B1" s="165"/>
      <c r="C1" s="165"/>
      <c r="D1" s="165"/>
      <c r="E1" s="165"/>
      <c r="F1" s="165"/>
      <c r="G1" s="165"/>
      <c r="H1" s="165"/>
      <c r="I1" s="165"/>
      <c r="J1" s="165"/>
    </row>
    <row r="2" spans="1:10" x14ac:dyDescent="0.25">
      <c r="A2" s="165"/>
      <c r="B2" s="165"/>
      <c r="C2" s="165"/>
      <c r="D2" s="165"/>
      <c r="E2" s="165"/>
      <c r="F2" s="165"/>
      <c r="G2" s="165"/>
      <c r="H2" s="165"/>
      <c r="I2" s="165"/>
      <c r="J2" s="165"/>
    </row>
    <row r="3" spans="1:10" x14ac:dyDescent="0.25">
      <c r="A3" s="165"/>
      <c r="B3" s="165"/>
      <c r="C3" s="165"/>
      <c r="D3" s="165"/>
      <c r="E3" s="165"/>
      <c r="F3" s="165"/>
      <c r="G3" s="165"/>
      <c r="H3" s="165"/>
      <c r="I3" s="165"/>
      <c r="J3" s="165"/>
    </row>
    <row r="4" spans="1:10" x14ac:dyDescent="0.25">
      <c r="A4" s="165"/>
      <c r="B4" s="165"/>
      <c r="C4" s="165"/>
      <c r="D4" s="165"/>
      <c r="E4" s="165"/>
      <c r="F4" s="165"/>
      <c r="G4" s="165"/>
      <c r="H4" s="165"/>
      <c r="I4" s="165"/>
      <c r="J4" s="165"/>
    </row>
    <row r="5" spans="1:10" x14ac:dyDescent="0.25">
      <c r="A5" s="165"/>
      <c r="B5" s="165"/>
      <c r="C5" s="165"/>
      <c r="D5" s="165"/>
      <c r="E5" s="165"/>
      <c r="F5" s="165"/>
      <c r="G5" s="165"/>
      <c r="H5" s="165"/>
      <c r="I5" s="165"/>
      <c r="J5" s="165"/>
    </row>
    <row r="6" spans="1:10" x14ac:dyDescent="0.25">
      <c r="A6" s="165"/>
      <c r="B6" s="165"/>
      <c r="C6" s="165"/>
      <c r="D6" s="165"/>
      <c r="E6" s="165"/>
      <c r="F6" s="165"/>
      <c r="G6" s="165"/>
      <c r="H6" s="165"/>
      <c r="I6" s="165"/>
      <c r="J6" s="165"/>
    </row>
    <row r="7" spans="1:10" ht="18" customHeight="1" x14ac:dyDescent="0.25">
      <c r="A7" s="167" t="s">
        <v>257</v>
      </c>
      <c r="B7" s="161" t="str">
        <f>'Fiche Générale'!B3</f>
        <v>Portail_SV</v>
      </c>
      <c r="C7" s="167" t="s">
        <v>258</v>
      </c>
      <c r="D7" s="167"/>
      <c r="E7" s="175" t="str">
        <f>'Fiche Générale'!B4</f>
        <v>Sciences de la vie</v>
      </c>
      <c r="F7" s="161"/>
      <c r="G7" s="167" t="s">
        <v>259</v>
      </c>
      <c r="H7" s="205">
        <f>'Fiche Générale'!B5</f>
        <v>0</v>
      </c>
      <c r="I7" s="205"/>
      <c r="J7" s="205"/>
    </row>
    <row r="8" spans="1:10" ht="18" customHeight="1" x14ac:dyDescent="0.25">
      <c r="A8" s="167"/>
      <c r="B8" s="162"/>
      <c r="C8" s="167"/>
      <c r="D8" s="167"/>
      <c r="E8" s="176"/>
      <c r="F8" s="162"/>
      <c r="G8" s="167"/>
      <c r="H8" s="205"/>
      <c r="I8" s="205"/>
      <c r="J8" s="205"/>
    </row>
    <row r="9" spans="1:10" ht="18" customHeight="1" x14ac:dyDescent="0.25">
      <c r="A9" s="167"/>
      <c r="B9" s="162"/>
      <c r="C9" s="167"/>
      <c r="D9" s="167"/>
      <c r="E9" s="177"/>
      <c r="F9" s="163"/>
      <c r="G9" s="167"/>
      <c r="H9" s="205"/>
      <c r="I9" s="205"/>
      <c r="J9" s="205"/>
    </row>
    <row r="10" spans="1:10" ht="18" customHeight="1" x14ac:dyDescent="0.25">
      <c r="A10" s="167"/>
      <c r="B10" s="162"/>
      <c r="C10" s="174" t="s">
        <v>260</v>
      </c>
      <c r="D10" s="174"/>
      <c r="E10" s="178" t="str">
        <f>'Fiche Générale'!B9</f>
        <v>Connaissance du Milieu Professionnel (CMP)</v>
      </c>
      <c r="F10" s="179"/>
      <c r="G10" s="179"/>
      <c r="H10" s="179"/>
      <c r="I10" s="179"/>
      <c r="J10" s="180"/>
    </row>
    <row r="11" spans="1:10" ht="18" customHeight="1" x14ac:dyDescent="0.25">
      <c r="A11" s="167"/>
      <c r="B11" s="163"/>
      <c r="C11" s="174"/>
      <c r="D11" s="174"/>
      <c r="E11" s="181"/>
      <c r="F11" s="182"/>
      <c r="G11" s="182"/>
      <c r="H11" s="182"/>
      <c r="I11" s="182"/>
      <c r="J11" s="183"/>
    </row>
    <row r="13" spans="1:10" x14ac:dyDescent="0.25">
      <c r="A13" s="166" t="s">
        <v>261</v>
      </c>
      <c r="B13" s="197" t="str">
        <f>'S5 Maquette'!B13:B14</f>
        <v>3 ème Année de Licence</v>
      </c>
      <c r="C13" s="166" t="s">
        <v>263</v>
      </c>
      <c r="D13" s="166"/>
      <c r="E13" s="190">
        <f>'S5 Maquette'!E13:F14</f>
        <v>0</v>
      </c>
      <c r="F13" s="190"/>
      <c r="G13" s="166" t="s">
        <v>200</v>
      </c>
      <c r="H13" s="125">
        <f>Calcul!D7</f>
        <v>521</v>
      </c>
      <c r="I13" s="125"/>
    </row>
    <row r="14" spans="1:10" x14ac:dyDescent="0.25">
      <c r="A14" s="166"/>
      <c r="B14" s="199"/>
      <c r="C14" s="166"/>
      <c r="D14" s="166"/>
      <c r="E14" s="190"/>
      <c r="F14" s="190"/>
      <c r="G14" s="166"/>
      <c r="H14" s="125"/>
      <c r="I14" s="125"/>
    </row>
    <row r="15" spans="1:10" x14ac:dyDescent="0.25">
      <c r="A15" s="166" t="s">
        <v>264</v>
      </c>
      <c r="B15" s="168" t="s">
        <v>186</v>
      </c>
      <c r="C15" s="170" t="s">
        <v>265</v>
      </c>
      <c r="D15" s="171"/>
      <c r="E15" s="166"/>
      <c r="F15" s="166"/>
      <c r="G15" s="166" t="s">
        <v>201</v>
      </c>
      <c r="H15" s="125">
        <f ca="1">Calcul!D20</f>
        <v>67</v>
      </c>
      <c r="I15" s="125"/>
    </row>
    <row r="16" spans="1:10" x14ac:dyDescent="0.25">
      <c r="A16" s="166"/>
      <c r="B16" s="169"/>
      <c r="C16" s="172"/>
      <c r="D16" s="173"/>
      <c r="E16" s="166"/>
      <c r="F16" s="166"/>
      <c r="G16" s="166"/>
      <c r="H16" s="125"/>
      <c r="I16" s="125"/>
    </row>
    <row r="17" spans="1:15" x14ac:dyDescent="0.25">
      <c r="I17" s="17"/>
      <c r="J17" s="17"/>
      <c r="K17" s="17"/>
      <c r="L17" s="17"/>
      <c r="M17" s="17"/>
      <c r="N17" s="17"/>
    </row>
    <row r="18" spans="1:15" ht="49.15" customHeight="1" x14ac:dyDescent="0.25">
      <c r="A18" s="3" t="s">
        <v>266</v>
      </c>
      <c r="B18" s="3" t="s">
        <v>267</v>
      </c>
      <c r="C18" s="3" t="s">
        <v>3</v>
      </c>
      <c r="D18" s="3" t="s">
        <v>268</v>
      </c>
      <c r="E18" s="3" t="s">
        <v>6</v>
      </c>
      <c r="F18" s="3" t="s">
        <v>5</v>
      </c>
      <c r="G18" s="3" t="s">
        <v>269</v>
      </c>
      <c r="H18" s="3" t="s">
        <v>116</v>
      </c>
      <c r="I18" s="3" t="s">
        <v>184</v>
      </c>
      <c r="J18" s="3" t="s">
        <v>187</v>
      </c>
      <c r="K18" s="3" t="s">
        <v>188</v>
      </c>
      <c r="L18" s="3" t="s">
        <v>270</v>
      </c>
      <c r="M18" s="3" t="s">
        <v>4</v>
      </c>
      <c r="N18" s="3" t="s">
        <v>271</v>
      </c>
      <c r="O18" s="4" t="s">
        <v>272</v>
      </c>
    </row>
    <row r="19" spans="1:15" ht="43.15" customHeight="1" x14ac:dyDescent="0.25">
      <c r="A19" s="52">
        <v>0</v>
      </c>
      <c r="B19" s="50" t="s">
        <v>311</v>
      </c>
      <c r="C19" s="52" t="s">
        <v>13</v>
      </c>
      <c r="D19" s="52">
        <v>6</v>
      </c>
      <c r="E19" s="67"/>
      <c r="F19" s="67"/>
      <c r="G19" s="67"/>
      <c r="H19" s="68"/>
      <c r="I19" s="68"/>
      <c r="J19" s="68"/>
      <c r="K19" s="68"/>
      <c r="L19" s="68"/>
      <c r="M19" s="68"/>
      <c r="N19" s="67"/>
      <c r="O19" s="5"/>
    </row>
    <row r="20" spans="1:15" ht="43.15" customHeight="1" x14ac:dyDescent="0.25">
      <c r="A20" s="52" t="s">
        <v>274</v>
      </c>
      <c r="B20" s="50" t="s">
        <v>275</v>
      </c>
      <c r="C20" s="52" t="s">
        <v>23</v>
      </c>
      <c r="D20" s="68"/>
      <c r="E20" s="67"/>
      <c r="F20" s="67"/>
      <c r="G20" s="67"/>
      <c r="H20" s="68"/>
      <c r="I20" s="68"/>
      <c r="J20" s="68"/>
      <c r="K20" s="68"/>
      <c r="L20" s="68"/>
      <c r="M20" s="68"/>
      <c r="N20" s="67"/>
      <c r="O20" s="5"/>
    </row>
    <row r="21" spans="1:15" ht="43.15" customHeight="1" x14ac:dyDescent="0.25">
      <c r="A21" s="52" t="s">
        <v>276</v>
      </c>
      <c r="B21" s="50" t="s">
        <v>277</v>
      </c>
      <c r="C21" s="52" t="s">
        <v>23</v>
      </c>
      <c r="D21" s="68"/>
      <c r="E21" s="67"/>
      <c r="F21" s="67"/>
      <c r="G21" s="67"/>
      <c r="H21" s="68"/>
      <c r="I21" s="68"/>
      <c r="J21" s="68"/>
      <c r="K21" s="68"/>
      <c r="L21" s="68"/>
      <c r="M21" s="68"/>
      <c r="N21" s="67"/>
      <c r="O21" s="5"/>
    </row>
    <row r="22" spans="1:15" ht="43.15" customHeight="1" x14ac:dyDescent="0.25">
      <c r="A22" s="52" t="s">
        <v>278</v>
      </c>
      <c r="B22" s="51" t="s">
        <v>312</v>
      </c>
      <c r="C22" s="52" t="s">
        <v>23</v>
      </c>
      <c r="D22" s="68"/>
      <c r="E22" s="67"/>
      <c r="F22" s="67"/>
      <c r="G22" s="67"/>
      <c r="H22" s="68"/>
      <c r="I22" s="68"/>
      <c r="J22" s="68"/>
      <c r="K22" s="68"/>
      <c r="L22" s="68"/>
      <c r="M22" s="68"/>
      <c r="N22" s="67"/>
      <c r="O22" s="5"/>
    </row>
    <row r="23" spans="1:15" ht="43.15" customHeight="1" x14ac:dyDescent="0.25">
      <c r="A23" s="62">
        <v>1</v>
      </c>
      <c r="B23" s="102" t="s">
        <v>313</v>
      </c>
      <c r="C23" s="64" t="s">
        <v>13</v>
      </c>
      <c r="D23" s="64"/>
      <c r="E23" s="55"/>
      <c r="F23" s="55"/>
      <c r="G23" s="64"/>
      <c r="H23" s="64"/>
      <c r="I23" s="64"/>
      <c r="J23" s="64"/>
      <c r="K23" s="64"/>
      <c r="L23" s="64"/>
      <c r="M23" s="64" t="s">
        <v>24</v>
      </c>
      <c r="N23" s="55" t="s">
        <v>314</v>
      </c>
      <c r="O23" s="55"/>
    </row>
    <row r="24" spans="1:15" ht="43.15" customHeight="1" x14ac:dyDescent="0.25">
      <c r="A24" s="62">
        <v>2</v>
      </c>
      <c r="B24" s="101" t="s">
        <v>315</v>
      </c>
      <c r="C24" s="64" t="s">
        <v>13</v>
      </c>
      <c r="D24" s="64"/>
      <c r="E24" s="55"/>
      <c r="F24" s="55"/>
      <c r="G24" s="64"/>
      <c r="H24" s="64"/>
      <c r="I24" s="64"/>
      <c r="J24" s="64"/>
      <c r="K24" s="64"/>
      <c r="L24" s="64"/>
      <c r="M24" s="64" t="s">
        <v>24</v>
      </c>
      <c r="N24" s="55" t="s">
        <v>314</v>
      </c>
      <c r="O24" s="55"/>
    </row>
    <row r="25" spans="1:15" ht="43.15" customHeight="1" x14ac:dyDescent="0.25">
      <c r="A25" s="62">
        <v>3</v>
      </c>
      <c r="B25" s="101" t="s">
        <v>316</v>
      </c>
      <c r="C25" s="64" t="s">
        <v>13</v>
      </c>
      <c r="D25" s="64"/>
      <c r="E25" s="55"/>
      <c r="F25" s="55"/>
      <c r="G25" s="64"/>
      <c r="H25" s="64"/>
      <c r="I25" s="64"/>
      <c r="J25" s="64"/>
      <c r="K25" s="64"/>
      <c r="L25" s="64"/>
      <c r="M25" s="64"/>
      <c r="N25" s="55"/>
      <c r="O25" s="55"/>
    </row>
    <row r="26" spans="1:15" ht="43.15" customHeight="1" x14ac:dyDescent="0.25">
      <c r="A26" s="62"/>
      <c r="B26" s="104" t="s">
        <v>317</v>
      </c>
      <c r="C26" s="64" t="s">
        <v>38</v>
      </c>
      <c r="D26" s="64"/>
      <c r="E26" s="55"/>
      <c r="F26" s="55"/>
      <c r="G26" s="64"/>
      <c r="H26" s="64"/>
      <c r="I26" s="64"/>
      <c r="J26" s="64"/>
      <c r="K26" s="64"/>
      <c r="L26" s="64"/>
      <c r="M26" s="64"/>
      <c r="N26" s="55"/>
      <c r="O26" s="55"/>
    </row>
    <row r="27" spans="1:15" ht="43.15" customHeight="1" x14ac:dyDescent="0.25">
      <c r="A27" s="62" t="s">
        <v>318</v>
      </c>
      <c r="B27" s="103" t="s">
        <v>319</v>
      </c>
      <c r="C27" s="64" t="s">
        <v>13</v>
      </c>
      <c r="D27" s="64">
        <v>6</v>
      </c>
      <c r="E27" s="55"/>
      <c r="F27" s="55"/>
      <c r="G27" s="64" t="s">
        <v>320</v>
      </c>
      <c r="H27" s="64"/>
      <c r="I27" s="64"/>
      <c r="J27" s="64"/>
      <c r="K27" s="64"/>
      <c r="L27" s="64"/>
      <c r="M27" s="64"/>
      <c r="N27" s="55"/>
      <c r="O27" s="55"/>
    </row>
    <row r="28" spans="1:15" ht="43.15" customHeight="1" x14ac:dyDescent="0.25">
      <c r="A28" s="24" t="s">
        <v>321</v>
      </c>
      <c r="B28" s="63" t="s">
        <v>322</v>
      </c>
      <c r="C28" s="64" t="s">
        <v>23</v>
      </c>
      <c r="D28" s="64"/>
      <c r="E28" s="55"/>
      <c r="F28" s="55"/>
      <c r="G28" s="64" t="s">
        <v>323</v>
      </c>
      <c r="H28" s="64" t="s">
        <v>151</v>
      </c>
      <c r="I28" s="64">
        <v>16</v>
      </c>
      <c r="J28" s="64">
        <v>4</v>
      </c>
      <c r="K28" s="64">
        <v>12</v>
      </c>
      <c r="L28" s="64"/>
      <c r="M28" s="64" t="s">
        <v>24</v>
      </c>
      <c r="N28" s="55" t="s">
        <v>324</v>
      </c>
      <c r="O28" s="55" t="s">
        <v>325</v>
      </c>
    </row>
    <row r="29" spans="1:15" ht="43.15" customHeight="1" x14ac:dyDescent="0.25">
      <c r="A29" s="24" t="s">
        <v>326</v>
      </c>
      <c r="B29" s="63" t="s">
        <v>327</v>
      </c>
      <c r="C29" s="64" t="s">
        <v>23</v>
      </c>
      <c r="D29" s="64"/>
      <c r="E29" s="55"/>
      <c r="F29" s="55"/>
      <c r="G29" s="64" t="s">
        <v>328</v>
      </c>
      <c r="H29" s="64" t="s">
        <v>170</v>
      </c>
      <c r="I29" s="64">
        <v>20</v>
      </c>
      <c r="J29" s="64">
        <v>8</v>
      </c>
      <c r="K29" s="64">
        <v>8</v>
      </c>
      <c r="L29" s="64"/>
      <c r="M29" s="64" t="s">
        <v>24</v>
      </c>
      <c r="N29" s="55" t="s">
        <v>324</v>
      </c>
      <c r="O29" s="55" t="s">
        <v>325</v>
      </c>
    </row>
    <row r="30" spans="1:15" ht="43.15" customHeight="1" x14ac:dyDescent="0.25">
      <c r="A30" s="24" t="s">
        <v>329</v>
      </c>
      <c r="B30" s="103" t="s">
        <v>330</v>
      </c>
      <c r="C30" s="7" t="s">
        <v>13</v>
      </c>
      <c r="D30" s="7">
        <v>6</v>
      </c>
      <c r="E30" s="5"/>
      <c r="F30" s="5"/>
      <c r="G30" s="7"/>
      <c r="H30" s="7"/>
      <c r="I30" s="7"/>
      <c r="J30" s="7"/>
      <c r="K30" s="7"/>
      <c r="L30" s="7"/>
      <c r="M30" s="7"/>
      <c r="N30" s="5"/>
      <c r="O30" s="55"/>
    </row>
    <row r="31" spans="1:15" ht="43.15" customHeight="1" x14ac:dyDescent="0.25">
      <c r="A31" s="24" t="s">
        <v>331</v>
      </c>
      <c r="B31" s="63" t="s">
        <v>322</v>
      </c>
      <c r="C31" s="64" t="s">
        <v>23</v>
      </c>
      <c r="D31" s="64"/>
      <c r="E31" s="55"/>
      <c r="F31" s="55"/>
      <c r="G31" s="64" t="s">
        <v>323</v>
      </c>
      <c r="H31" s="64" t="s">
        <v>151</v>
      </c>
      <c r="I31" s="64">
        <v>16</v>
      </c>
      <c r="J31" s="64">
        <v>4</v>
      </c>
      <c r="K31" s="64">
        <v>12</v>
      </c>
      <c r="L31" s="64"/>
      <c r="M31" s="64" t="s">
        <v>24</v>
      </c>
      <c r="N31" s="55" t="s">
        <v>324</v>
      </c>
      <c r="O31" s="5"/>
    </row>
    <row r="32" spans="1:15" ht="43.15" customHeight="1" x14ac:dyDescent="0.25">
      <c r="A32" s="24" t="s">
        <v>332</v>
      </c>
      <c r="B32" s="6" t="s">
        <v>333</v>
      </c>
      <c r="C32" s="7" t="s">
        <v>23</v>
      </c>
      <c r="D32" s="7"/>
      <c r="E32" s="5"/>
      <c r="F32" s="5"/>
      <c r="G32" s="7" t="s">
        <v>334</v>
      </c>
      <c r="H32" s="7" t="s">
        <v>169</v>
      </c>
      <c r="I32" s="7">
        <v>14</v>
      </c>
      <c r="J32" s="7">
        <v>16</v>
      </c>
      <c r="K32" s="7"/>
      <c r="L32" s="7"/>
      <c r="M32" s="64" t="s">
        <v>24</v>
      </c>
      <c r="N32" s="55" t="s">
        <v>324</v>
      </c>
      <c r="O32" s="55"/>
    </row>
    <row r="33" spans="1:15" ht="43.15" customHeight="1" x14ac:dyDescent="0.25">
      <c r="A33" s="24">
        <v>4</v>
      </c>
      <c r="B33" s="6" t="s">
        <v>316</v>
      </c>
      <c r="C33" s="7" t="s">
        <v>13</v>
      </c>
      <c r="D33" s="7"/>
      <c r="E33" s="5"/>
      <c r="F33" s="5"/>
      <c r="G33" s="7"/>
      <c r="H33" s="7"/>
      <c r="I33" s="7"/>
      <c r="J33" s="7"/>
      <c r="K33" s="7"/>
      <c r="L33" s="7"/>
      <c r="M33" s="7"/>
      <c r="N33" s="5"/>
      <c r="O33" s="55"/>
    </row>
    <row r="34" spans="1:15" ht="43.15" customHeight="1" x14ac:dyDescent="0.25">
      <c r="A34" s="24"/>
      <c r="B34" s="104" t="s">
        <v>335</v>
      </c>
      <c r="C34" s="7" t="s">
        <v>38</v>
      </c>
      <c r="D34" s="7"/>
      <c r="E34" s="5"/>
      <c r="F34" s="5"/>
      <c r="G34" s="7"/>
      <c r="H34" s="7"/>
      <c r="I34" s="7"/>
      <c r="J34" s="7"/>
      <c r="K34" s="7"/>
      <c r="L34" s="7"/>
      <c r="M34" s="7"/>
      <c r="N34" s="5"/>
      <c r="O34" s="55"/>
    </row>
    <row r="35" spans="1:15" ht="43.15" customHeight="1" x14ac:dyDescent="0.25">
      <c r="A35" s="24" t="s">
        <v>336</v>
      </c>
      <c r="B35" s="87" t="s">
        <v>337</v>
      </c>
      <c r="C35" s="7" t="s">
        <v>13</v>
      </c>
      <c r="D35" s="7">
        <v>6</v>
      </c>
      <c r="E35" s="5"/>
      <c r="F35" s="5"/>
      <c r="G35" s="7"/>
      <c r="H35" s="7"/>
      <c r="I35" s="7"/>
      <c r="J35" s="7"/>
      <c r="K35" s="7"/>
      <c r="L35" s="7"/>
      <c r="M35" s="7"/>
      <c r="N35" s="5"/>
      <c r="O35" s="5"/>
    </row>
    <row r="36" spans="1:15" ht="43.15" customHeight="1" x14ac:dyDescent="0.25">
      <c r="A36" s="24" t="s">
        <v>338</v>
      </c>
      <c r="B36" s="63" t="s">
        <v>339</v>
      </c>
      <c r="C36" s="64" t="s">
        <v>23</v>
      </c>
      <c r="D36" s="64"/>
      <c r="E36" s="55"/>
      <c r="F36" s="55"/>
      <c r="G36" s="64" t="s">
        <v>340</v>
      </c>
      <c r="H36" s="64" t="s">
        <v>169</v>
      </c>
      <c r="I36" s="64">
        <v>18</v>
      </c>
      <c r="J36" s="64">
        <v>8</v>
      </c>
      <c r="K36" s="64">
        <v>8</v>
      </c>
      <c r="L36" s="64"/>
      <c r="M36" s="64" t="s">
        <v>24</v>
      </c>
      <c r="N36" s="55" t="s">
        <v>341</v>
      </c>
      <c r="O36" s="55" t="s">
        <v>325</v>
      </c>
    </row>
    <row r="37" spans="1:15" ht="43.15" customHeight="1" x14ac:dyDescent="0.25">
      <c r="A37" s="24" t="s">
        <v>342</v>
      </c>
      <c r="B37" s="63" t="s">
        <v>343</v>
      </c>
      <c r="C37" s="64" t="s">
        <v>23</v>
      </c>
      <c r="D37" s="64"/>
      <c r="E37" s="55"/>
      <c r="F37" s="55"/>
      <c r="G37" s="64"/>
      <c r="H37" s="64"/>
      <c r="I37" s="64"/>
      <c r="J37" s="64"/>
      <c r="K37" s="64"/>
      <c r="L37" s="64"/>
      <c r="M37" s="64"/>
      <c r="N37" s="55"/>
      <c r="O37" s="55"/>
    </row>
    <row r="38" spans="1:15" ht="43.15" customHeight="1" x14ac:dyDescent="0.25">
      <c r="A38" s="24"/>
      <c r="B38" s="90" t="s">
        <v>344</v>
      </c>
      <c r="C38" s="7" t="s">
        <v>38</v>
      </c>
      <c r="D38" s="7"/>
      <c r="E38" s="5"/>
      <c r="F38" s="5"/>
      <c r="G38" s="7"/>
      <c r="H38" s="7"/>
      <c r="I38" s="7"/>
      <c r="J38" s="7"/>
      <c r="K38" s="7"/>
      <c r="L38" s="7"/>
      <c r="M38" s="7"/>
      <c r="N38" s="5"/>
      <c r="O38" s="55"/>
    </row>
    <row r="39" spans="1:15" ht="43.15" customHeight="1" x14ac:dyDescent="0.25">
      <c r="A39" s="24" t="s">
        <v>345</v>
      </c>
      <c r="B39" s="5" t="s">
        <v>346</v>
      </c>
      <c r="C39" s="7" t="s">
        <v>23</v>
      </c>
      <c r="D39" s="7"/>
      <c r="E39" s="5"/>
      <c r="F39" s="5"/>
      <c r="G39" s="7" t="s">
        <v>347</v>
      </c>
      <c r="H39" s="7" t="s">
        <v>169</v>
      </c>
      <c r="I39" s="7">
        <v>2</v>
      </c>
      <c r="J39" s="7">
        <v>6</v>
      </c>
      <c r="K39" s="7">
        <v>30</v>
      </c>
      <c r="L39" s="7"/>
      <c r="M39" s="64" t="s">
        <v>24</v>
      </c>
      <c r="N39" s="55" t="s">
        <v>324</v>
      </c>
      <c r="O39" s="55" t="s">
        <v>348</v>
      </c>
    </row>
    <row r="40" spans="1:15" ht="43.15" customHeight="1" x14ac:dyDescent="0.25">
      <c r="A40" s="24" t="s">
        <v>349</v>
      </c>
      <c r="B40" s="122" t="s">
        <v>350</v>
      </c>
      <c r="C40" s="7" t="s">
        <v>23</v>
      </c>
      <c r="D40" s="7"/>
      <c r="E40" s="5"/>
      <c r="F40" s="5"/>
      <c r="G40" s="7" t="s">
        <v>351</v>
      </c>
      <c r="H40" s="7" t="s">
        <v>169</v>
      </c>
      <c r="I40" s="123">
        <v>0</v>
      </c>
      <c r="J40" s="123">
        <v>16</v>
      </c>
      <c r="K40" s="123">
        <v>0</v>
      </c>
      <c r="L40" s="7"/>
      <c r="M40" s="64" t="s">
        <v>24</v>
      </c>
      <c r="N40" s="55" t="s">
        <v>324</v>
      </c>
      <c r="O40" s="124" t="s">
        <v>384</v>
      </c>
    </row>
    <row r="41" spans="1:15" ht="43.15" customHeight="1" x14ac:dyDescent="0.25">
      <c r="A41" s="24" t="s">
        <v>352</v>
      </c>
      <c r="B41" s="6" t="s">
        <v>353</v>
      </c>
      <c r="C41" s="7" t="s">
        <v>23</v>
      </c>
      <c r="D41" s="7"/>
      <c r="E41" s="5"/>
      <c r="F41" s="5"/>
      <c r="G41" s="7" t="s">
        <v>354</v>
      </c>
      <c r="H41" s="7" t="s">
        <v>169</v>
      </c>
      <c r="I41" s="7"/>
      <c r="J41" s="7">
        <v>18</v>
      </c>
      <c r="K41" s="7">
        <v>12</v>
      </c>
      <c r="L41" s="7"/>
      <c r="M41" s="64" t="s">
        <v>24</v>
      </c>
      <c r="N41" s="55" t="s">
        <v>324</v>
      </c>
      <c r="O41" s="55" t="s">
        <v>355</v>
      </c>
    </row>
    <row r="42" spans="1:15" ht="43.15" customHeight="1" x14ac:dyDescent="0.25">
      <c r="A42" s="24" t="s">
        <v>356</v>
      </c>
      <c r="B42" s="89" t="s">
        <v>357</v>
      </c>
      <c r="C42" s="7" t="s">
        <v>13</v>
      </c>
      <c r="D42" s="7">
        <v>6</v>
      </c>
      <c r="E42" s="5"/>
      <c r="F42" s="5"/>
      <c r="G42" s="7"/>
      <c r="H42" s="7"/>
      <c r="I42" s="7"/>
      <c r="J42" s="7"/>
      <c r="K42" s="7"/>
      <c r="L42" s="7"/>
      <c r="M42" s="7"/>
      <c r="N42" s="5"/>
      <c r="O42" s="55"/>
    </row>
    <row r="43" spans="1:15" ht="43.15" customHeight="1" x14ac:dyDescent="0.25">
      <c r="A43" s="24" t="s">
        <v>358</v>
      </c>
      <c r="B43" s="6" t="s">
        <v>359</v>
      </c>
      <c r="C43" s="7" t="s">
        <v>23</v>
      </c>
      <c r="D43" s="7"/>
      <c r="E43" s="5"/>
      <c r="F43" s="5"/>
      <c r="G43" s="7" t="s">
        <v>360</v>
      </c>
      <c r="H43" s="7" t="s">
        <v>169</v>
      </c>
      <c r="I43" s="88">
        <v>18</v>
      </c>
      <c r="J43" s="7">
        <v>8</v>
      </c>
      <c r="K43" s="7">
        <v>15</v>
      </c>
      <c r="L43" s="7"/>
      <c r="M43" s="64" t="s">
        <v>24</v>
      </c>
      <c r="N43" s="55" t="s">
        <v>324</v>
      </c>
      <c r="O43" s="55" t="s">
        <v>361</v>
      </c>
    </row>
    <row r="44" spans="1:15" ht="43.15" customHeight="1" x14ac:dyDescent="0.25">
      <c r="A44" s="24" t="s">
        <v>362</v>
      </c>
      <c r="B44" s="6" t="s">
        <v>343</v>
      </c>
      <c r="C44" s="7" t="s">
        <v>23</v>
      </c>
      <c r="D44" s="7"/>
      <c r="E44" s="5"/>
      <c r="F44" s="5"/>
      <c r="G44" s="7"/>
      <c r="H44" s="7"/>
      <c r="I44" s="88"/>
      <c r="J44" s="7"/>
      <c r="K44" s="7"/>
      <c r="L44" s="7"/>
      <c r="M44" s="7"/>
      <c r="N44" s="5"/>
      <c r="O44" s="55"/>
    </row>
    <row r="45" spans="1:15" ht="43.15" customHeight="1" x14ac:dyDescent="0.25">
      <c r="A45" s="24"/>
      <c r="B45" s="90" t="s">
        <v>363</v>
      </c>
      <c r="C45" s="7" t="s">
        <v>38</v>
      </c>
      <c r="D45" s="7"/>
      <c r="E45" s="5"/>
      <c r="F45" s="5"/>
      <c r="G45" s="5"/>
      <c r="H45" s="7"/>
      <c r="I45" s="7"/>
      <c r="J45" s="7"/>
      <c r="K45" s="7"/>
      <c r="L45" s="7"/>
      <c r="M45" s="7"/>
      <c r="N45" s="5"/>
      <c r="O45" s="5"/>
    </row>
    <row r="46" spans="1:15" ht="43.15" customHeight="1" x14ac:dyDescent="0.25">
      <c r="A46" s="24" t="s">
        <v>364</v>
      </c>
      <c r="B46" s="5" t="s">
        <v>346</v>
      </c>
      <c r="C46" s="7" t="s">
        <v>23</v>
      </c>
      <c r="D46" s="7"/>
      <c r="E46" s="5"/>
      <c r="F46" s="5"/>
      <c r="G46" s="7" t="s">
        <v>347</v>
      </c>
      <c r="H46" s="7" t="s">
        <v>169</v>
      </c>
      <c r="I46" s="7">
        <v>2</v>
      </c>
      <c r="J46" s="7">
        <v>6</v>
      </c>
      <c r="K46" s="7">
        <v>30</v>
      </c>
      <c r="L46" s="7"/>
      <c r="M46" s="64" t="s">
        <v>24</v>
      </c>
      <c r="N46" s="55" t="s">
        <v>324</v>
      </c>
      <c r="O46" s="55" t="s">
        <v>348</v>
      </c>
    </row>
    <row r="47" spans="1:15" ht="43.15" customHeight="1" x14ac:dyDescent="0.25">
      <c r="A47" s="24" t="s">
        <v>365</v>
      </c>
      <c r="B47" s="122" t="s">
        <v>350</v>
      </c>
      <c r="C47" s="7" t="s">
        <v>23</v>
      </c>
      <c r="D47" s="7"/>
      <c r="E47" s="5"/>
      <c r="F47" s="5"/>
      <c r="G47" s="7" t="s">
        <v>351</v>
      </c>
      <c r="H47" s="7" t="s">
        <v>169</v>
      </c>
      <c r="I47" s="123">
        <v>0</v>
      </c>
      <c r="J47" s="123">
        <v>16</v>
      </c>
      <c r="K47" s="123">
        <v>0</v>
      </c>
      <c r="L47" s="7"/>
      <c r="M47" s="64" t="s">
        <v>24</v>
      </c>
      <c r="N47" s="55" t="s">
        <v>324</v>
      </c>
      <c r="O47" s="124" t="s">
        <v>384</v>
      </c>
    </row>
    <row r="48" spans="1:15" ht="43.15" customHeight="1" x14ac:dyDescent="0.25">
      <c r="A48" s="24" t="s">
        <v>366</v>
      </c>
      <c r="B48" s="6" t="s">
        <v>353</v>
      </c>
      <c r="C48" s="7" t="s">
        <v>23</v>
      </c>
      <c r="D48" s="7"/>
      <c r="E48" s="5"/>
      <c r="F48" s="5"/>
      <c r="G48" s="7" t="s">
        <v>354</v>
      </c>
      <c r="H48" s="7" t="s">
        <v>169</v>
      </c>
      <c r="I48" s="7"/>
      <c r="J48" s="7">
        <v>18</v>
      </c>
      <c r="K48" s="7">
        <v>12</v>
      </c>
      <c r="L48" s="7"/>
      <c r="M48" s="64" t="s">
        <v>24</v>
      </c>
      <c r="N48" s="55" t="s">
        <v>324</v>
      </c>
      <c r="O48" s="55" t="s">
        <v>355</v>
      </c>
    </row>
    <row r="49" spans="1:15" ht="43.15" customHeight="1" x14ac:dyDescent="0.25">
      <c r="A49" s="24" t="s">
        <v>367</v>
      </c>
      <c r="B49" s="86" t="s">
        <v>368</v>
      </c>
      <c r="C49" s="64" t="s">
        <v>13</v>
      </c>
      <c r="D49" s="64">
        <v>6</v>
      </c>
      <c r="E49" s="55"/>
      <c r="F49" s="55"/>
      <c r="G49" s="64"/>
      <c r="H49" s="64"/>
      <c r="I49" s="64"/>
      <c r="J49" s="64"/>
      <c r="K49" s="64"/>
      <c r="L49" s="64"/>
      <c r="M49" s="64" t="s">
        <v>24</v>
      </c>
      <c r="N49" s="55" t="s">
        <v>369</v>
      </c>
      <c r="O49" s="55"/>
    </row>
    <row r="50" spans="1:15" ht="43.15" customHeight="1" x14ac:dyDescent="0.25">
      <c r="A50" s="24" t="s">
        <v>370</v>
      </c>
      <c r="B50" s="6" t="s">
        <v>371</v>
      </c>
      <c r="C50" s="7" t="s">
        <v>23</v>
      </c>
      <c r="D50" s="7"/>
      <c r="E50" s="5"/>
      <c r="F50" s="5"/>
      <c r="G50" s="7"/>
      <c r="H50" s="64" t="s">
        <v>170</v>
      </c>
      <c r="I50" s="7">
        <v>20</v>
      </c>
      <c r="J50" s="7">
        <v>6</v>
      </c>
      <c r="K50" s="7">
        <v>9</v>
      </c>
      <c r="L50" s="7"/>
      <c r="M50" s="64" t="s">
        <v>24</v>
      </c>
      <c r="N50" s="55" t="s">
        <v>369</v>
      </c>
      <c r="O50" s="5" t="s">
        <v>372</v>
      </c>
    </row>
    <row r="51" spans="1:15" ht="43.15" customHeight="1" x14ac:dyDescent="0.25">
      <c r="A51" s="24" t="s">
        <v>373</v>
      </c>
      <c r="B51" s="6" t="s">
        <v>374</v>
      </c>
      <c r="C51" s="7" t="s">
        <v>23</v>
      </c>
      <c r="D51" s="7"/>
      <c r="E51" s="5"/>
      <c r="F51" s="5"/>
      <c r="G51" s="7"/>
      <c r="H51" s="64" t="s">
        <v>170</v>
      </c>
      <c r="I51" s="88">
        <v>26</v>
      </c>
      <c r="J51" s="7">
        <v>4</v>
      </c>
      <c r="K51" s="7">
        <v>7</v>
      </c>
      <c r="L51" s="7"/>
      <c r="M51" s="64" t="s">
        <v>24</v>
      </c>
      <c r="N51" s="55" t="s">
        <v>369</v>
      </c>
      <c r="O51" s="5" t="s">
        <v>375</v>
      </c>
    </row>
    <row r="52" spans="1:15" ht="43.15" customHeight="1" x14ac:dyDescent="0.25">
      <c r="A52" s="24"/>
      <c r="B52" s="6"/>
      <c r="C52" s="7"/>
      <c r="D52" s="7"/>
      <c r="E52" s="97"/>
      <c r="F52" s="97"/>
      <c r="G52" s="97"/>
      <c r="H52" s="7"/>
      <c r="I52" s="14"/>
      <c r="J52" s="14"/>
      <c r="K52" s="7"/>
      <c r="L52" s="7"/>
      <c r="M52" s="7"/>
      <c r="N52" s="97"/>
      <c r="O52" s="8"/>
    </row>
    <row r="53" spans="1:15" ht="43.15" customHeight="1" x14ac:dyDescent="0.3">
      <c r="A53" s="25"/>
      <c r="B53" s="89"/>
      <c r="C53" s="7"/>
      <c r="D53" s="7"/>
      <c r="E53" s="5"/>
      <c r="F53" s="5"/>
      <c r="G53" s="5"/>
      <c r="H53" s="7"/>
      <c r="I53" s="7"/>
      <c r="J53" s="7"/>
      <c r="K53" s="7"/>
      <c r="L53" s="7"/>
      <c r="M53" s="7"/>
      <c r="N53" s="5"/>
      <c r="O53" s="5"/>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6"/>
      <c r="B55" s="29"/>
      <c r="C55" s="13"/>
      <c r="D55" s="12"/>
      <c r="E55" s="9"/>
      <c r="F55" s="9"/>
      <c r="G55" s="9"/>
      <c r="H55" s="12"/>
      <c r="I55" s="13"/>
      <c r="J55" s="13"/>
      <c r="K55" s="13"/>
      <c r="L55" s="13"/>
      <c r="M55" s="13"/>
      <c r="N55" s="9"/>
      <c r="O55" s="9"/>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11"/>
      <c r="I161" s="7"/>
      <c r="J161" s="7"/>
      <c r="K161" s="7"/>
      <c r="L161" s="7"/>
      <c r="M161" s="7"/>
      <c r="N161" s="8"/>
      <c r="O161" s="8"/>
    </row>
    <row r="162" spans="1:15" ht="43.15" customHeight="1" x14ac:dyDescent="0.3">
      <c r="A162" s="25"/>
      <c r="B162" s="28"/>
      <c r="C162" s="7"/>
      <c r="D162" s="11"/>
      <c r="E162" s="8"/>
      <c r="F162" s="8"/>
      <c r="G162" s="8"/>
      <c r="H162" s="11"/>
      <c r="I162" s="7"/>
      <c r="J162" s="7"/>
      <c r="K162" s="7"/>
      <c r="L162" s="7"/>
      <c r="M162" s="7"/>
      <c r="N162" s="8"/>
      <c r="O162" s="8"/>
    </row>
    <row r="163" spans="1:15" ht="43.15" customHeight="1" x14ac:dyDescent="0.3">
      <c r="A163" s="25"/>
      <c r="B163" s="28"/>
      <c r="C163" s="7"/>
      <c r="D163" s="11"/>
      <c r="E163" s="8"/>
      <c r="F163" s="8"/>
      <c r="G163" s="8"/>
      <c r="H163" s="11"/>
      <c r="I163" s="7"/>
      <c r="J163" s="7"/>
      <c r="K163" s="7"/>
      <c r="L163" s="7"/>
      <c r="M163" s="7"/>
      <c r="N163" s="8"/>
      <c r="O163" s="8"/>
    </row>
    <row r="164" spans="1:15" ht="43.15" customHeight="1" x14ac:dyDescent="0.3">
      <c r="A164" s="25"/>
      <c r="B164" s="28"/>
      <c r="C164" s="7"/>
      <c r="D164" s="11"/>
      <c r="E164" s="8"/>
      <c r="F164" s="8"/>
      <c r="G164" s="8"/>
      <c r="H164" s="11"/>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11"/>
      <c r="E297" s="8"/>
      <c r="F297" s="8"/>
      <c r="G297" s="8"/>
      <c r="H297" s="8"/>
      <c r="I297" s="7"/>
      <c r="J297" s="7"/>
      <c r="K297" s="7"/>
      <c r="L297" s="7"/>
      <c r="M297" s="7"/>
      <c r="N297" s="8"/>
      <c r="O297" s="8"/>
    </row>
    <row r="298" spans="1:15" ht="43.15" customHeight="1" x14ac:dyDescent="0.3">
      <c r="A298" s="25"/>
      <c r="B298" s="28"/>
      <c r="C298" s="7"/>
      <c r="D298" s="11"/>
      <c r="E298" s="8"/>
      <c r="F298" s="8"/>
      <c r="G298" s="8"/>
      <c r="H298" s="8"/>
      <c r="I298" s="7"/>
      <c r="J298" s="7"/>
      <c r="K298" s="7"/>
      <c r="L298" s="7"/>
      <c r="M298" s="7"/>
      <c r="N298" s="8"/>
      <c r="O298" s="8"/>
    </row>
    <row r="299" spans="1:15" ht="43.15" customHeight="1" x14ac:dyDescent="0.3">
      <c r="A299" s="25"/>
      <c r="B299" s="28"/>
      <c r="C299" s="7"/>
      <c r="D299" s="11"/>
      <c r="E299" s="8"/>
      <c r="F299" s="8"/>
      <c r="G299" s="8"/>
      <c r="H299" s="8"/>
      <c r="I299" s="7"/>
      <c r="J299" s="7"/>
      <c r="K299" s="7"/>
      <c r="L299" s="7"/>
      <c r="M299" s="7"/>
      <c r="N299" s="8"/>
      <c r="O299" s="8"/>
    </row>
    <row r="300" spans="1:15" ht="43.15" customHeight="1" x14ac:dyDescent="0.3">
      <c r="A300" s="25"/>
      <c r="B300" s="28"/>
      <c r="C300" s="7"/>
      <c r="D300" s="11"/>
      <c r="E300" s="8"/>
      <c r="F300" s="8"/>
      <c r="G300" s="8"/>
      <c r="H300" s="8"/>
      <c r="I300" s="7"/>
      <c r="J300" s="7"/>
      <c r="K300" s="7"/>
      <c r="L300" s="7"/>
      <c r="M300" s="7"/>
      <c r="N300" s="8"/>
      <c r="O300" s="8"/>
    </row>
    <row r="301" spans="1:15" ht="43.15" customHeight="1" x14ac:dyDescent="0.3">
      <c r="A301" s="25"/>
      <c r="B301" s="28"/>
      <c r="C301" s="7"/>
      <c r="D301" s="7"/>
      <c r="E301" s="8"/>
      <c r="F301" s="8"/>
      <c r="G301" s="8"/>
      <c r="H301" s="8"/>
      <c r="I301" s="7"/>
      <c r="J301" s="7"/>
      <c r="K301" s="7"/>
      <c r="L301" s="7"/>
      <c r="M301" s="7"/>
      <c r="N301" s="8"/>
      <c r="O301" s="8"/>
    </row>
    <row r="302" spans="1:15" ht="43.15" customHeight="1" x14ac:dyDescent="0.3">
      <c r="A302" s="25"/>
      <c r="B302" s="28"/>
      <c r="C302" s="7"/>
      <c r="D302" s="7"/>
      <c r="E302" s="8"/>
      <c r="F302" s="8"/>
      <c r="G302" s="8"/>
      <c r="H302" s="8"/>
      <c r="I302" s="7"/>
      <c r="J302" s="7"/>
      <c r="K302" s="7"/>
      <c r="L302" s="7"/>
      <c r="M302" s="7"/>
      <c r="N302" s="8"/>
      <c r="O302" s="8"/>
    </row>
    <row r="303" spans="1:15" ht="43.15" customHeight="1" x14ac:dyDescent="0.3">
      <c r="A303" s="25"/>
      <c r="B303" s="28"/>
      <c r="C303" s="7"/>
      <c r="D303" s="7"/>
      <c r="E303" s="8"/>
      <c r="F303" s="8"/>
      <c r="G303" s="8"/>
      <c r="H303" s="8"/>
      <c r="I303" s="7"/>
      <c r="J303" s="7"/>
      <c r="K303" s="7"/>
      <c r="L303" s="7"/>
      <c r="M303" s="7"/>
      <c r="N303" s="8"/>
      <c r="O303" s="8"/>
    </row>
    <row r="304" spans="1:15" ht="43.15" customHeight="1" x14ac:dyDescent="0.3">
      <c r="A304" s="25"/>
      <c r="B304" s="28"/>
      <c r="C304" s="7"/>
      <c r="D304" s="7"/>
      <c r="E304" s="8"/>
      <c r="F304" s="8"/>
      <c r="G304" s="8"/>
      <c r="H304" s="8"/>
      <c r="I304" s="7"/>
      <c r="J304" s="7"/>
      <c r="K304" s="7"/>
      <c r="L304" s="7"/>
      <c r="M304" s="7"/>
      <c r="N304" s="8"/>
      <c r="O304" s="8"/>
    </row>
  </sheetData>
  <sheetProtection algorithmName="SHA-512" hashValue="DRVH4KaONUEJ6ZA8omc59cQKp7xLuDImPV/YeL71Y20vxYFmpQSKThKYe6JS49d1Gt96vseo1I5KxzDUUIJzSw==" saltValue="QB92rCivsJiieXKQEZ54b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003">
    <cfRule type="expression" dxfId="489" priority="295">
      <formula>$C1="Option"</formula>
    </cfRule>
  </conditionalFormatting>
  <conditionalFormatting sqref="A23:A25 A26:B26 A27:A34">
    <cfRule type="expression" dxfId="488" priority="296">
      <formula>$F23="Fermeture"</formula>
    </cfRule>
    <cfRule type="expression" dxfId="487" priority="297">
      <formula>$F23="Modification"</formula>
    </cfRule>
    <cfRule type="expression" dxfId="486" priority="298">
      <formula>$F23="Création"</formula>
    </cfRule>
  </conditionalFormatting>
  <conditionalFormatting sqref="A1:O9 A10:E10 K10:O11 A11:D11 A12:O12 A13:H13 J13:O16 A14:F14 A15:H15 A16:F16 C42:N42 A52:O52 A53 A54:O1003">
    <cfRule type="expression" dxfId="485" priority="325">
      <formula>$F1="Modification"</formula>
    </cfRule>
    <cfRule type="expression" dxfId="484" priority="326">
      <formula>$F1="Création"</formula>
    </cfRule>
  </conditionalFormatting>
  <conditionalFormatting sqref="A17:O22">
    <cfRule type="expression" dxfId="483" priority="308">
      <formula>$F17="Fermeture"</formula>
    </cfRule>
    <cfRule type="expression" dxfId="482" priority="309">
      <formula>$F17="Modification"</formula>
    </cfRule>
    <cfRule type="expression" dxfId="481" priority="310">
      <formula>$F17="Création"</formula>
    </cfRule>
  </conditionalFormatting>
  <conditionalFormatting sqref="A35:O35 A36:A51">
    <cfRule type="expression" dxfId="480" priority="304">
      <formula>$F35="Fermeture"</formula>
    </cfRule>
    <cfRule type="expression" dxfId="479" priority="305">
      <formula>$F35="Modification"</formula>
    </cfRule>
    <cfRule type="expression" dxfId="478" priority="306">
      <formula>$F35="Création"</formula>
    </cfRule>
  </conditionalFormatting>
  <conditionalFormatting sqref="B28:B29">
    <cfRule type="expression" dxfId="477" priority="205">
      <formula>$F28="Fermeture"</formula>
    </cfRule>
    <cfRule type="expression" dxfId="476" priority="206">
      <formula>$F28="Modification"</formula>
    </cfRule>
    <cfRule type="expression" dxfId="475" priority="207">
      <formula>$F28="Création"</formula>
    </cfRule>
  </conditionalFormatting>
  <conditionalFormatting sqref="B40:B42">
    <cfRule type="expression" dxfId="474" priority="149">
      <formula>$F40="Fermeture"</formula>
    </cfRule>
    <cfRule type="expression" dxfId="473" priority="150">
      <formula>$F40="Modification"</formula>
    </cfRule>
    <cfRule type="expression" dxfId="472" priority="151">
      <formula>$F40="Création"</formula>
    </cfRule>
  </conditionalFormatting>
  <conditionalFormatting sqref="B45">
    <cfRule type="expression" dxfId="471" priority="140">
      <formula>$F45="Fermeture"</formula>
    </cfRule>
    <cfRule type="expression" dxfId="470" priority="141">
      <formula>$F45="Modification"</formula>
    </cfRule>
    <cfRule type="expression" dxfId="469" priority="142">
      <formula>$F45="Création"</formula>
    </cfRule>
  </conditionalFormatting>
  <conditionalFormatting sqref="B47:B51">
    <cfRule type="expression" dxfId="468" priority="85">
      <formula>$F47="Fermeture"</formula>
    </cfRule>
    <cfRule type="expression" dxfId="467" priority="86">
      <formula>$F47="Modification"</formula>
    </cfRule>
    <cfRule type="expression" dxfId="466" priority="87">
      <formula>$F47="Création"</formula>
    </cfRule>
  </conditionalFormatting>
  <conditionalFormatting sqref="B43:L43 B44:O44 O40:O43">
    <cfRule type="expression" dxfId="465" priority="107">
      <formula>$F40="Fermeture"</formula>
    </cfRule>
  </conditionalFormatting>
  <conditionalFormatting sqref="B46:L46">
    <cfRule type="expression" dxfId="464" priority="137">
      <formula>$F46="Fermeture"</formula>
    </cfRule>
    <cfRule type="expression" dxfId="463" priority="138">
      <formula>$F46="Modification"</formula>
    </cfRule>
    <cfRule type="expression" dxfId="462" priority="139">
      <formula>$F46="Création"</formula>
    </cfRule>
  </conditionalFormatting>
  <conditionalFormatting sqref="B31:O34">
    <cfRule type="expression" dxfId="461" priority="184">
      <formula>$F31="Fermeture"</formula>
    </cfRule>
    <cfRule type="expression" dxfId="460" priority="185">
      <formula>$F31="Modification"</formula>
    </cfRule>
    <cfRule type="expression" dxfId="459" priority="186">
      <formula>$F31="Création"</formula>
    </cfRule>
  </conditionalFormatting>
  <conditionalFormatting sqref="B36:O39">
    <cfRule type="expression" dxfId="458" priority="170">
      <formula>$F36="Fermeture"</formula>
    </cfRule>
    <cfRule type="expression" dxfId="457" priority="171">
      <formula>$F36="Modification"</formula>
    </cfRule>
    <cfRule type="expression" dxfId="456" priority="172">
      <formula>$F36="Création"</formula>
    </cfRule>
  </conditionalFormatting>
  <conditionalFormatting sqref="B53:O53">
    <cfRule type="expression" dxfId="455" priority="248">
      <formula>$F53="Fermeture"</formula>
    </cfRule>
    <cfRule type="expression" dxfId="454" priority="249">
      <formula>$F53="Modification"</formula>
    </cfRule>
    <cfRule type="expression" dxfId="453" priority="250">
      <formula>$F53="Création"</formula>
    </cfRule>
  </conditionalFormatting>
  <conditionalFormatting sqref="C47:L48">
    <cfRule type="expression" dxfId="452" priority="121">
      <formula>$F47="Fermeture"</formula>
    </cfRule>
    <cfRule type="expression" dxfId="451" priority="122">
      <formula>$F47="Modification"</formula>
    </cfRule>
    <cfRule type="expression" dxfId="450" priority="123">
      <formula>$F47="Création"</formula>
    </cfRule>
  </conditionalFormatting>
  <conditionalFormatting sqref="C49:L51">
    <cfRule type="expression" dxfId="449" priority="98">
      <formula>$F49="Fermeture"</formula>
    </cfRule>
    <cfRule type="expression" dxfId="448" priority="99">
      <formula>$F49="Modification"</formula>
    </cfRule>
    <cfRule type="expression" dxfId="447" priority="100">
      <formula>$F49="Création"</formula>
    </cfRule>
  </conditionalFormatting>
  <conditionalFormatting sqref="C40:N40">
    <cfRule type="expression" dxfId="446" priority="165">
      <formula>$F40="Fermeture"</formula>
    </cfRule>
    <cfRule type="expression" dxfId="445" priority="166">
      <formula>$F40="Modification"</formula>
    </cfRule>
    <cfRule type="expression" dxfId="444" priority="167">
      <formula>$F40="Création"</formula>
    </cfRule>
  </conditionalFormatting>
  <conditionalFormatting sqref="C41:N41">
    <cfRule type="expression" dxfId="443" priority="154">
      <formula>$F41="Fermeture"</formula>
    </cfRule>
    <cfRule type="expression" dxfId="442" priority="155">
      <formula>$F41="Modification"</formula>
    </cfRule>
    <cfRule type="expression" dxfId="441" priority="156">
      <formula>$F41="Création"</formula>
    </cfRule>
  </conditionalFormatting>
  <conditionalFormatting sqref="C42:N42 A54:O1003 A1:O9 A10:E10 A11:D11 A12:O12 A13:H13 A14:F14 A15:H15 A16:F16 A52:O52 A53 K10:O11 J13:O16">
    <cfRule type="expression" dxfId="440" priority="324">
      <formula>$F1="Fermeture"</formula>
    </cfRule>
  </conditionalFormatting>
  <conditionalFormatting sqref="C23:O30">
    <cfRule type="expression" dxfId="439" priority="202">
      <formula>$F23="Fermeture"</formula>
    </cfRule>
    <cfRule type="expression" dxfId="438" priority="203">
      <formula>$F23="Modification"</formula>
    </cfRule>
    <cfRule type="expression" dxfId="437" priority="204">
      <formula>$F23="Création"</formula>
    </cfRule>
  </conditionalFormatting>
  <conditionalFormatting sqref="C45:O45">
    <cfRule type="expression" dxfId="436" priority="234">
      <formula>$F45="Fermeture"</formula>
    </cfRule>
    <cfRule type="expression" dxfId="435" priority="235">
      <formula>$F45="Modification"</formula>
    </cfRule>
    <cfRule type="expression" dxfId="434" priority="236">
      <formula>$F45="Création"</formula>
    </cfRule>
  </conditionalFormatting>
  <conditionalFormatting sqref="D1:E44">
    <cfRule type="expression" dxfId="433" priority="105">
      <formula>$C1="Option"</formula>
    </cfRule>
  </conditionalFormatting>
  <conditionalFormatting sqref="D45:E45 G45:N45">
    <cfRule type="expression" dxfId="432" priority="246">
      <formula>$C45="Option"</formula>
    </cfRule>
  </conditionalFormatting>
  <conditionalFormatting sqref="D46:E1003 G49:L51 G52:N1003">
    <cfRule type="expression" dxfId="431" priority="91">
      <formula>$C46="Option"</formula>
    </cfRule>
  </conditionalFormatting>
  <conditionalFormatting sqref="G46:L48">
    <cfRule type="expression" dxfId="430" priority="119">
      <formula>$C46="Option"</formula>
    </cfRule>
  </conditionalFormatting>
  <conditionalFormatting sqref="G1:N42">
    <cfRule type="expression" dxfId="429" priority="152">
      <formula>$C1="Option"</formula>
    </cfRule>
  </conditionalFormatting>
  <conditionalFormatting sqref="G43:N44">
    <cfRule type="expression" dxfId="428" priority="55">
      <formula>$C43="Option"</formula>
    </cfRule>
  </conditionalFormatting>
  <conditionalFormatting sqref="H41:H42">
    <cfRule type="expression" dxfId="427" priority="146">
      <formula>$F41="Fermeture"</formula>
    </cfRule>
    <cfRule type="expression" dxfId="426" priority="147">
      <formula>$F41="Modification"</formula>
    </cfRule>
    <cfRule type="expression" dxfId="425" priority="148">
      <formula>$F41="Création"</formula>
    </cfRule>
  </conditionalFormatting>
  <conditionalFormatting sqref="H48">
    <cfRule type="expression" dxfId="424" priority="113">
      <formula>$F48="Fermeture"</formula>
    </cfRule>
    <cfRule type="expression" dxfId="423" priority="114">
      <formula>$F48="Modification"</formula>
    </cfRule>
    <cfRule type="expression" dxfId="422" priority="115">
      <formula>$F48="Création"</formula>
    </cfRule>
  </conditionalFormatting>
  <conditionalFormatting sqref="M36">
    <cfRule type="expression" dxfId="421" priority="25">
      <formula>$F36="Fermeture"</formula>
    </cfRule>
    <cfRule type="expression" dxfId="420" priority="26">
      <formula>$F36="Modification"</formula>
    </cfRule>
    <cfRule type="expression" dxfId="419" priority="27">
      <formula>$F36="Création"</formula>
    </cfRule>
  </conditionalFormatting>
  <conditionalFormatting sqref="M39:N41">
    <cfRule type="expression" dxfId="418" priority="64">
      <formula>$F39="Fermeture"</formula>
    </cfRule>
    <cfRule type="expression" dxfId="417" priority="65">
      <formula>$F39="Modification"</formula>
    </cfRule>
    <cfRule type="expression" dxfId="416" priority="66">
      <formula>$F39="Création"</formula>
    </cfRule>
  </conditionalFormatting>
  <conditionalFormatting sqref="M43:N43">
    <cfRule type="expression" dxfId="415" priority="57">
      <formula>$F43="Fermeture"</formula>
    </cfRule>
    <cfRule type="expression" dxfId="414" priority="58">
      <formula>$F43="Modification"</formula>
    </cfRule>
    <cfRule type="expression" dxfId="413" priority="59">
      <formula>$F43="Création"</formula>
    </cfRule>
  </conditionalFormatting>
  <conditionalFormatting sqref="M46:N51">
    <cfRule type="expression" dxfId="412" priority="4">
      <formula>$C46="Option"</formula>
    </cfRule>
    <cfRule type="expression" dxfId="411" priority="6">
      <formula>$F46="Fermeture"</formula>
    </cfRule>
    <cfRule type="expression" dxfId="410" priority="7">
      <formula>$F46="Modification"</formula>
    </cfRule>
    <cfRule type="expression" dxfId="409" priority="8">
      <formula>$F46="Création"</formula>
    </cfRule>
  </conditionalFormatting>
  <conditionalFormatting sqref="N1:N40">
    <cfRule type="expression" dxfId="408" priority="164">
      <formula>$M1="Porteuse"</formula>
    </cfRule>
  </conditionalFormatting>
  <conditionalFormatting sqref="N31:N32">
    <cfRule type="expression" dxfId="407" priority="79">
      <formula>$F31="Fermeture"</formula>
    </cfRule>
    <cfRule type="expression" dxfId="406" priority="80">
      <formula>$F31="Modification"</formula>
    </cfRule>
    <cfRule type="expression" dxfId="405" priority="81">
      <formula>$F31="Création"</formula>
    </cfRule>
  </conditionalFormatting>
  <conditionalFormatting sqref="N39:N41">
    <cfRule type="expression" dxfId="404" priority="60">
      <formula>$F39="Fermeture"</formula>
    </cfRule>
    <cfRule type="expression" dxfId="403" priority="61">
      <formula>$F39="Modification"</formula>
    </cfRule>
    <cfRule type="expression" dxfId="402" priority="62">
      <formula>$F39="Création"</formula>
    </cfRule>
  </conditionalFormatting>
  <conditionalFormatting sqref="N41">
    <cfRule type="expression" dxfId="401" priority="63">
      <formula>$M41="Porteuse"</formula>
    </cfRule>
    <cfRule type="expression" dxfId="400" priority="153">
      <formula>$M41="Porteuse"</formula>
    </cfRule>
  </conditionalFormatting>
  <conditionalFormatting sqref="N42 N54:N1003">
    <cfRule type="expression" dxfId="399" priority="323">
      <formula>$M42="Porteuse"</formula>
    </cfRule>
  </conditionalFormatting>
  <conditionalFormatting sqref="N43">
    <cfRule type="expression" dxfId="398" priority="52">
      <formula>$F43="Fermeture"</formula>
    </cfRule>
    <cfRule type="expression" dxfId="397" priority="53">
      <formula>$F43="Modification"</formula>
    </cfRule>
    <cfRule type="expression" dxfId="396" priority="54">
      <formula>$F43="Création"</formula>
    </cfRule>
  </conditionalFormatting>
  <conditionalFormatting sqref="N43:N44">
    <cfRule type="expression" dxfId="395" priority="56">
      <formula>$M43="Porteuse"</formula>
    </cfRule>
  </conditionalFormatting>
  <conditionalFormatting sqref="N45">
    <cfRule type="expression" dxfId="394" priority="233">
      <formula>$M45="Porteuse"</formula>
    </cfRule>
  </conditionalFormatting>
  <conditionalFormatting sqref="N46:N51">
    <cfRule type="expression" dxfId="393" priority="5">
      <formula>$M46="Porteuse"</formula>
    </cfRule>
  </conditionalFormatting>
  <conditionalFormatting sqref="N52">
    <cfRule type="expression" dxfId="392" priority="101">
      <formula>$M52="Porteuse"</formula>
    </cfRule>
  </conditionalFormatting>
  <conditionalFormatting sqref="N53">
    <cfRule type="expression" dxfId="391" priority="247">
      <formula>$M53="Porteuse"</formula>
    </cfRule>
  </conditionalFormatting>
  <conditionalFormatting sqref="N46:O51">
    <cfRule type="expression" dxfId="390" priority="1">
      <formula>$F46="Fermeture"</formula>
    </cfRule>
    <cfRule type="expression" dxfId="389" priority="2">
      <formula>$F46="Modification"</formula>
    </cfRule>
    <cfRule type="expression" dxfId="388" priority="3">
      <formula>$F46="Création"</formula>
    </cfRule>
  </conditionalFormatting>
  <conditionalFormatting sqref="O40:O43 B43:L43 B44:O44">
    <cfRule type="expression" dxfId="387" priority="108">
      <formula>$F40="Modification"</formula>
    </cfRule>
    <cfRule type="expression" dxfId="386" priority="109">
      <formula>$F40="Création"</formula>
    </cfRule>
  </conditionalFormatting>
  <dataValidations count="6">
    <dataValidation type="list" allowBlank="1" showInputMessage="1" showErrorMessage="1" sqref="M19:M304">
      <formula1>List_Mutualisation</formula1>
    </dataValidation>
    <dataValidation type="list" allowBlank="1" showInputMessage="1" showErrorMessage="1" sqref="H19:H304">
      <formula1>List_CNU</formula1>
    </dataValidation>
    <dataValidation type="list" allowBlank="1" showInputMessage="1" showErrorMessage="1" sqref="C19:C304">
      <formula1>"UE, ECUE, BLOC, OPTION, Parcours Pédagogique"</formula1>
    </dataValidation>
    <dataValidation type="list" allowBlank="1" showInputMessage="1" showErrorMessage="1" sqref="F19:F304">
      <formula1>List_Statut</formula1>
    </dataValidation>
    <dataValidation type="list" allowBlank="1" showInputMessage="1" showErrorMessage="1" sqref="E19:E304">
      <formula1>List_Type</formula1>
    </dataValidation>
    <dataValidation type="list" allowBlank="1" showInputMessage="1" showErrorMessage="1" sqref="L19:L304">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V304"/>
  <sheetViews>
    <sheetView zoomScale="40" zoomScaleNormal="40" workbookViewId="0">
      <pane ySplit="18" topLeftCell="A19" activePane="bottomLeft" state="frozen"/>
      <selection activeCell="D25" sqref="D25"/>
      <selection pane="bottomLeft" activeCell="M35" sqref="M35"/>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7" width="20.28515625" style="16" customWidth="1"/>
    <col min="18" max="18" width="21.85546875" style="16" customWidth="1"/>
    <col min="19" max="19" width="20.5703125" style="16" customWidth="1"/>
    <col min="20" max="20" width="17.28515625" style="16" customWidth="1"/>
    <col min="21" max="21" width="44" style="16" customWidth="1"/>
    <col min="22" max="22" width="46.5703125" style="16" customWidth="1"/>
  </cols>
  <sheetData>
    <row r="1" spans="1:21" x14ac:dyDescent="0.25">
      <c r="A1" s="165"/>
      <c r="B1" s="165"/>
      <c r="C1" s="165"/>
      <c r="D1" s="165"/>
      <c r="E1" s="165"/>
      <c r="F1" s="165"/>
      <c r="G1" s="165"/>
      <c r="H1" s="165"/>
      <c r="I1" s="165"/>
      <c r="J1" s="37"/>
    </row>
    <row r="2" spans="1:21" x14ac:dyDescent="0.25">
      <c r="A2" s="165"/>
      <c r="B2" s="165"/>
      <c r="C2" s="165"/>
      <c r="D2" s="165"/>
      <c r="E2" s="165"/>
      <c r="F2" s="165"/>
      <c r="G2" s="165"/>
      <c r="H2" s="165"/>
      <c r="I2" s="165"/>
      <c r="J2" s="37"/>
    </row>
    <row r="3" spans="1:21" x14ac:dyDescent="0.25">
      <c r="A3" s="165"/>
      <c r="B3" s="165"/>
      <c r="C3" s="165"/>
      <c r="D3" s="165"/>
      <c r="E3" s="165"/>
      <c r="F3" s="165"/>
      <c r="G3" s="165"/>
      <c r="H3" s="165"/>
      <c r="I3" s="165"/>
      <c r="J3" s="37"/>
    </row>
    <row r="4" spans="1:21" x14ac:dyDescent="0.25">
      <c r="A4" s="165"/>
      <c r="B4" s="165"/>
      <c r="C4" s="165"/>
      <c r="D4" s="165"/>
      <c r="E4" s="165"/>
      <c r="F4" s="165"/>
      <c r="G4" s="165"/>
      <c r="H4" s="165"/>
      <c r="I4" s="165"/>
      <c r="J4" s="37"/>
    </row>
    <row r="5" spans="1:21" x14ac:dyDescent="0.25">
      <c r="A5" s="165"/>
      <c r="B5" s="165"/>
      <c r="C5" s="165"/>
      <c r="D5" s="165"/>
      <c r="E5" s="165"/>
      <c r="F5" s="165"/>
      <c r="G5" s="165"/>
      <c r="H5" s="165"/>
      <c r="I5" s="165"/>
      <c r="J5" s="37"/>
    </row>
    <row r="6" spans="1:21" x14ac:dyDescent="0.25">
      <c r="A6" s="165"/>
      <c r="B6" s="165"/>
      <c r="C6" s="165"/>
      <c r="D6" s="165"/>
      <c r="E6" s="165"/>
      <c r="F6" s="165"/>
      <c r="G6" s="165"/>
      <c r="H6" s="165"/>
      <c r="I6" s="165"/>
      <c r="J6" s="37"/>
    </row>
    <row r="7" spans="1:21" ht="14.45" customHeight="1" x14ac:dyDescent="0.25">
      <c r="A7" s="200" t="s">
        <v>257</v>
      </c>
      <c r="B7" s="164" t="str">
        <f>'Fiche Générale'!B3</f>
        <v>Portail_SV</v>
      </c>
      <c r="C7" s="167" t="s">
        <v>283</v>
      </c>
      <c r="D7" s="167"/>
      <c r="E7" s="203" t="str">
        <f>'Fiche Générale'!B4</f>
        <v>Sciences de la vie</v>
      </c>
      <c r="F7" s="204"/>
      <c r="G7" s="167" t="s">
        <v>284</v>
      </c>
      <c r="H7" s="164">
        <f>'Fiche Générale'!B5</f>
        <v>0</v>
      </c>
      <c r="I7" s="164"/>
      <c r="J7" s="38"/>
      <c r="K7" s="21"/>
    </row>
    <row r="8" spans="1:21" ht="14.45" customHeight="1" x14ac:dyDescent="0.25">
      <c r="A8" s="201"/>
      <c r="B8" s="164"/>
      <c r="C8" s="167"/>
      <c r="D8" s="167"/>
      <c r="E8" s="203"/>
      <c r="F8" s="204"/>
      <c r="G8" s="167"/>
      <c r="H8" s="164"/>
      <c r="I8" s="164"/>
      <c r="J8" s="38"/>
      <c r="K8" s="21"/>
    </row>
    <row r="9" spans="1:21" ht="14.45" customHeight="1" x14ac:dyDescent="0.25">
      <c r="A9" s="201"/>
      <c r="B9" s="164"/>
      <c r="C9" s="167"/>
      <c r="D9" s="167"/>
      <c r="E9" s="203"/>
      <c r="F9" s="204"/>
      <c r="G9" s="167"/>
      <c r="H9" s="164"/>
      <c r="I9" s="164"/>
      <c r="J9" s="38"/>
      <c r="K9" s="21"/>
    </row>
    <row r="10" spans="1:21" ht="14.45" customHeight="1" x14ac:dyDescent="0.25">
      <c r="A10" s="201"/>
      <c r="B10" s="164"/>
      <c r="C10" s="174" t="s">
        <v>260</v>
      </c>
      <c r="D10" s="174"/>
      <c r="E10" s="178" t="str">
        <f>'Fiche Générale'!B9</f>
        <v>Connaissance du Milieu Professionnel (CMP)</v>
      </c>
      <c r="F10" s="179"/>
      <c r="G10" s="179"/>
      <c r="H10" s="179"/>
      <c r="I10" s="180"/>
      <c r="J10" s="39"/>
      <c r="K10" s="21"/>
    </row>
    <row r="11" spans="1:21" ht="14.45" customHeight="1" x14ac:dyDescent="0.25">
      <c r="A11" s="202"/>
      <c r="B11" s="164"/>
      <c r="C11" s="174"/>
      <c r="D11" s="174"/>
      <c r="E11" s="181"/>
      <c r="F11" s="182"/>
      <c r="G11" s="182"/>
      <c r="H11" s="182"/>
      <c r="I11" s="183"/>
      <c r="J11" s="39"/>
      <c r="K11" s="21"/>
    </row>
    <row r="12" spans="1:21" x14ac:dyDescent="0.25">
      <c r="C12" s="16"/>
      <c r="I12" s="35"/>
      <c r="J12" s="35"/>
      <c r="M12" s="170" t="s">
        <v>285</v>
      </c>
      <c r="N12" s="171"/>
      <c r="O12" s="171"/>
      <c r="P12" s="171"/>
      <c r="Q12" s="184"/>
      <c r="R12" s="170" t="s">
        <v>286</v>
      </c>
      <c r="S12" s="171"/>
      <c r="T12" s="171"/>
      <c r="U12" s="184"/>
    </row>
    <row r="13" spans="1:21" x14ac:dyDescent="0.25">
      <c r="A13" s="188" t="s">
        <v>261</v>
      </c>
      <c r="B13" s="190" t="str">
        <f>'S6 Maquette'!B13:B14</f>
        <v>3 ème Année de Licence</v>
      </c>
      <c r="C13" s="190"/>
      <c r="D13" s="188" t="s">
        <v>287</v>
      </c>
      <c r="E13" s="190">
        <f>'S6 Maquette'!E13:F14</f>
        <v>0</v>
      </c>
      <c r="F13" s="190"/>
      <c r="G13" s="190"/>
      <c r="I13" s="35"/>
      <c r="J13" s="35"/>
      <c r="M13" s="172"/>
      <c r="N13" s="173"/>
      <c r="O13" s="173"/>
      <c r="P13" s="173"/>
      <c r="Q13" s="185"/>
      <c r="R13" s="172"/>
      <c r="S13" s="173"/>
      <c r="T13" s="173"/>
      <c r="U13" s="185"/>
    </row>
    <row r="14" spans="1:21" x14ac:dyDescent="0.25">
      <c r="A14" s="189"/>
      <c r="B14" s="190"/>
      <c r="C14" s="190"/>
      <c r="D14" s="189"/>
      <c r="E14" s="190"/>
      <c r="F14" s="190"/>
      <c r="G14" s="190"/>
      <c r="I14" s="35"/>
      <c r="J14" s="35"/>
      <c r="M14" s="166" t="s">
        <v>288</v>
      </c>
      <c r="N14" s="170" t="s">
        <v>289</v>
      </c>
      <c r="O14" s="184"/>
      <c r="P14" s="170" t="s">
        <v>290</v>
      </c>
      <c r="Q14" s="184"/>
      <c r="R14" s="165"/>
      <c r="S14" s="191"/>
      <c r="T14" s="194"/>
      <c r="U14" s="188"/>
    </row>
    <row r="15" spans="1:21" x14ac:dyDescent="0.25">
      <c r="A15" s="188" t="s">
        <v>291</v>
      </c>
      <c r="B15" s="196" t="str">
        <f>'S6 Maquette'!B15:B16</f>
        <v>Semestre 6</v>
      </c>
      <c r="C15" s="197"/>
      <c r="D15" s="188" t="s">
        <v>292</v>
      </c>
      <c r="E15" s="190">
        <f>'S6 Maquette'!E15:F16</f>
        <v>0</v>
      </c>
      <c r="F15" s="190"/>
      <c r="G15" s="190"/>
      <c r="I15" s="35"/>
      <c r="J15" s="35"/>
      <c r="M15" s="166"/>
      <c r="N15" s="186"/>
      <c r="O15" s="187"/>
      <c r="P15" s="186"/>
      <c r="Q15" s="187"/>
      <c r="R15" s="165"/>
      <c r="S15" s="192"/>
      <c r="T15" s="194"/>
      <c r="U15" s="195"/>
    </row>
    <row r="16" spans="1:21" x14ac:dyDescent="0.25">
      <c r="A16" s="189"/>
      <c r="B16" s="198"/>
      <c r="C16" s="199"/>
      <c r="D16" s="189"/>
      <c r="E16" s="190"/>
      <c r="F16" s="190"/>
      <c r="G16" s="190"/>
      <c r="I16" s="35"/>
      <c r="J16" s="35"/>
      <c r="M16" s="166"/>
      <c r="N16" s="186"/>
      <c r="O16" s="187"/>
      <c r="P16" s="186"/>
      <c r="Q16" s="187"/>
      <c r="R16" s="165"/>
      <c r="S16" s="192"/>
      <c r="T16" s="194"/>
      <c r="U16" s="195"/>
    </row>
    <row r="17" spans="1:22" x14ac:dyDescent="0.25">
      <c r="L17" s="17"/>
      <c r="M17" s="166"/>
      <c r="N17" s="172"/>
      <c r="O17" s="185"/>
      <c r="P17" s="172"/>
      <c r="Q17" s="185"/>
      <c r="R17" s="165"/>
      <c r="S17" s="193"/>
      <c r="T17" s="194"/>
      <c r="U17" s="189"/>
    </row>
    <row r="18" spans="1:22" ht="59.45" customHeight="1" x14ac:dyDescent="0.25">
      <c r="A18" s="3" t="s">
        <v>293</v>
      </c>
      <c r="B18" s="36" t="s">
        <v>294</v>
      </c>
      <c r="C18" s="3" t="s">
        <v>5</v>
      </c>
      <c r="D18" s="3" t="s">
        <v>295</v>
      </c>
      <c r="E18" s="3" t="s">
        <v>296</v>
      </c>
      <c r="F18" s="3" t="s">
        <v>297</v>
      </c>
      <c r="G18" s="3" t="s">
        <v>298</v>
      </c>
      <c r="H18" s="3" t="s">
        <v>299</v>
      </c>
      <c r="I18" s="3" t="s">
        <v>300</v>
      </c>
      <c r="J18" s="3" t="s">
        <v>301</v>
      </c>
      <c r="K18" s="3" t="s">
        <v>302</v>
      </c>
      <c r="L18" s="3" t="s">
        <v>303</v>
      </c>
      <c r="M18" s="3" t="s">
        <v>304</v>
      </c>
      <c r="N18" s="3" t="s">
        <v>294</v>
      </c>
      <c r="O18" s="3" t="s">
        <v>305</v>
      </c>
      <c r="P18" s="3" t="s">
        <v>294</v>
      </c>
      <c r="Q18" s="3" t="s">
        <v>307</v>
      </c>
      <c r="R18" s="3" t="s">
        <v>308</v>
      </c>
      <c r="S18" s="3" t="s">
        <v>294</v>
      </c>
      <c r="T18" s="3" t="s">
        <v>305</v>
      </c>
      <c r="U18" s="4" t="s">
        <v>309</v>
      </c>
      <c r="V18" s="4" t="s">
        <v>310</v>
      </c>
    </row>
    <row r="19" spans="1:22" ht="30.6" customHeight="1" x14ac:dyDescent="0.25">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1"/>
      <c r="U19" s="61"/>
      <c r="V19" s="69"/>
    </row>
    <row r="20" spans="1:22" ht="30.6" customHeight="1" x14ac:dyDescent="0.25">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1"/>
      <c r="U20" s="61"/>
      <c r="V20" s="69"/>
    </row>
    <row r="21" spans="1:22" ht="30.6" customHeight="1" x14ac:dyDescent="0.25">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1"/>
      <c r="U21" s="61"/>
      <c r="V21" s="69"/>
    </row>
    <row r="22" spans="1:22" ht="30.6" customHeight="1" x14ac:dyDescent="0.25">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1"/>
      <c r="U22" s="61"/>
      <c r="V22" s="69"/>
    </row>
    <row r="23" spans="1:22" ht="30.6" customHeight="1" x14ac:dyDescent="0.25">
      <c r="A23" s="106" t="str">
        <f>'S6 Maquette'!B23</f>
        <v>UE à visée professionnante n°1</v>
      </c>
      <c r="B23" s="70" t="str">
        <f>'S6 Maquette'!C23</f>
        <v>UE</v>
      </c>
      <c r="C23" s="65"/>
      <c r="D23" s="64">
        <v>1</v>
      </c>
      <c r="E23" s="64"/>
      <c r="F23" s="64"/>
      <c r="G23" s="66"/>
      <c r="H23" s="66"/>
      <c r="I23" s="66"/>
      <c r="J23" s="66"/>
      <c r="K23" s="66"/>
      <c r="L23" s="91"/>
      <c r="M23" s="66"/>
      <c r="N23" s="66"/>
      <c r="O23" s="66"/>
      <c r="P23" s="66"/>
      <c r="Q23" s="66"/>
      <c r="R23" s="66"/>
      <c r="S23" s="66"/>
      <c r="T23" s="66"/>
      <c r="U23" s="66"/>
      <c r="V23" s="105" t="s">
        <v>376</v>
      </c>
    </row>
    <row r="24" spans="1:22" ht="30.6" customHeight="1" x14ac:dyDescent="0.25">
      <c r="A24" s="107" t="str">
        <f>'S6 Maquette'!B24</f>
        <v>UE à visée professionnante n°2</v>
      </c>
      <c r="B24" s="70" t="str">
        <f>'S6 Maquette'!C24</f>
        <v>UE</v>
      </c>
      <c r="C24" s="65"/>
      <c r="D24" s="64">
        <v>1</v>
      </c>
      <c r="E24" s="64"/>
      <c r="F24" s="64"/>
      <c r="G24" s="66"/>
      <c r="H24" s="66"/>
      <c r="I24" s="66"/>
      <c r="J24" s="66"/>
      <c r="K24" s="66"/>
      <c r="L24" s="91"/>
      <c r="M24" s="66"/>
      <c r="N24" s="66"/>
      <c r="O24" s="66"/>
      <c r="P24" s="66"/>
      <c r="Q24" s="66"/>
      <c r="R24" s="66"/>
      <c r="S24" s="66"/>
      <c r="T24" s="66"/>
      <c r="U24" s="66"/>
      <c r="V24" s="105" t="s">
        <v>376</v>
      </c>
    </row>
    <row r="25" spans="1:22" ht="30.6" customHeight="1" x14ac:dyDescent="0.25">
      <c r="A25" s="107" t="s">
        <v>316</v>
      </c>
      <c r="B25" s="70" t="s">
        <v>13</v>
      </c>
      <c r="C25" s="65"/>
      <c r="D25" s="64"/>
      <c r="E25" s="64"/>
      <c r="F25" s="64"/>
      <c r="G25" s="66"/>
      <c r="H25" s="66"/>
      <c r="I25" s="66"/>
      <c r="J25" s="66"/>
      <c r="K25" s="66"/>
      <c r="L25" s="91"/>
      <c r="M25" s="66"/>
      <c r="N25" s="66"/>
      <c r="O25" s="66"/>
      <c r="P25" s="66"/>
      <c r="Q25" s="66"/>
      <c r="R25" s="66"/>
      <c r="S25" s="66"/>
      <c r="T25" s="66"/>
      <c r="U25" s="66"/>
      <c r="V25" s="105"/>
    </row>
    <row r="26" spans="1:22" ht="30.6" customHeight="1" x14ac:dyDescent="0.25">
      <c r="A26" s="108" t="str">
        <f>'S6 Maquette'!B26</f>
        <v xml:space="preserve"> Min 1 - Max 1 (2 UE proposées)</v>
      </c>
      <c r="B26" s="70" t="s">
        <v>38</v>
      </c>
      <c r="C26" s="65">
        <f>'S6 Maquette'!F26</f>
        <v>0</v>
      </c>
      <c r="D26" s="64"/>
      <c r="E26" s="64"/>
      <c r="F26" s="64"/>
      <c r="G26" s="66"/>
      <c r="H26" s="66"/>
      <c r="I26" s="66"/>
      <c r="J26" s="66"/>
      <c r="K26" s="66"/>
      <c r="L26" s="91"/>
      <c r="M26" s="66"/>
      <c r="N26" s="66"/>
      <c r="O26" s="66"/>
      <c r="P26" s="66"/>
      <c r="Q26" s="66"/>
      <c r="R26" s="66"/>
      <c r="S26" s="66"/>
      <c r="T26" s="66"/>
      <c r="U26" s="66"/>
      <c r="V26" s="58"/>
    </row>
    <row r="27" spans="1:22" ht="30.6" customHeight="1" x14ac:dyDescent="0.25">
      <c r="A27" s="106" t="str">
        <f>'S6 Maquette'!B27</f>
        <v>Statistiques et Evolution moléculaire</v>
      </c>
      <c r="B27" s="70" t="str">
        <f>'S6 Maquette'!C27</f>
        <v>UE</v>
      </c>
      <c r="C27" s="65"/>
      <c r="D27" s="64">
        <v>1</v>
      </c>
      <c r="E27" s="64" t="s">
        <v>377</v>
      </c>
      <c r="F27" s="64" t="s">
        <v>377</v>
      </c>
      <c r="G27" s="66" t="s">
        <v>377</v>
      </c>
      <c r="H27" s="66" t="s">
        <v>377</v>
      </c>
      <c r="I27" s="66" t="s">
        <v>377</v>
      </c>
      <c r="J27" s="66">
        <v>6</v>
      </c>
      <c r="K27" s="66" t="s">
        <v>20</v>
      </c>
      <c r="L27" s="91"/>
      <c r="M27" s="120">
        <v>3</v>
      </c>
      <c r="N27" s="66"/>
      <c r="O27" s="66"/>
      <c r="P27" s="66"/>
      <c r="Q27" s="66"/>
      <c r="R27" s="66"/>
      <c r="S27" s="66"/>
      <c r="T27" s="66"/>
      <c r="U27" s="66"/>
      <c r="V27" s="58"/>
    </row>
    <row r="28" spans="1:22" ht="30.6" customHeight="1" x14ac:dyDescent="0.25">
      <c r="A28" s="109" t="str">
        <f>'S6 Maquette'!B28</f>
        <v>Statistiques II</v>
      </c>
      <c r="B28" s="71" t="str">
        <f>'S6 Maquette'!C28</f>
        <v>ECUE</v>
      </c>
      <c r="C28" s="42">
        <f>'S6 Maquette'!F28</f>
        <v>0</v>
      </c>
      <c r="D28" s="64">
        <v>0.5</v>
      </c>
      <c r="E28" s="64" t="s">
        <v>377</v>
      </c>
      <c r="F28" s="64" t="s">
        <v>377</v>
      </c>
      <c r="G28" s="66" t="s">
        <v>377</v>
      </c>
      <c r="H28" s="66" t="s">
        <v>377</v>
      </c>
      <c r="I28" s="66" t="s">
        <v>377</v>
      </c>
      <c r="J28" s="66"/>
      <c r="K28" s="66"/>
      <c r="L28" s="91"/>
      <c r="M28" s="66"/>
      <c r="N28" s="66"/>
      <c r="O28" s="66"/>
      <c r="P28" s="66" t="s">
        <v>11</v>
      </c>
      <c r="Q28" s="66" t="s">
        <v>378</v>
      </c>
      <c r="R28" s="66" t="s">
        <v>20</v>
      </c>
      <c r="S28" s="66" t="s">
        <v>11</v>
      </c>
      <c r="T28" s="66" t="s">
        <v>378</v>
      </c>
      <c r="U28" s="40"/>
      <c r="V28" s="6"/>
    </row>
    <row r="29" spans="1:22" ht="30.6" customHeight="1" x14ac:dyDescent="0.25">
      <c r="A29" s="110" t="str">
        <f>'S6 Maquette'!B29</f>
        <v>Evolution moléculaire et phylogénie</v>
      </c>
      <c r="B29" s="71" t="str">
        <f>'S6 Maquette'!C29</f>
        <v>ECUE</v>
      </c>
      <c r="C29" s="42">
        <f>'S6 Maquette'!F29</f>
        <v>0</v>
      </c>
      <c r="D29" s="64">
        <v>0.5</v>
      </c>
      <c r="E29" s="64" t="s">
        <v>377</v>
      </c>
      <c r="F29" s="64" t="s">
        <v>377</v>
      </c>
      <c r="G29" s="66" t="s">
        <v>377</v>
      </c>
      <c r="H29" s="66" t="s">
        <v>377</v>
      </c>
      <c r="I29" s="66" t="s">
        <v>377</v>
      </c>
      <c r="J29" s="66"/>
      <c r="K29" s="66"/>
      <c r="L29" s="91"/>
      <c r="M29" s="66"/>
      <c r="N29" s="66"/>
      <c r="O29" s="66"/>
      <c r="P29" s="66" t="s">
        <v>11</v>
      </c>
      <c r="Q29" s="66" t="s">
        <v>378</v>
      </c>
      <c r="R29" s="66" t="s">
        <v>20</v>
      </c>
      <c r="S29" s="66" t="s">
        <v>11</v>
      </c>
      <c r="T29" s="66" t="s">
        <v>378</v>
      </c>
      <c r="U29" s="40"/>
      <c r="V29" s="45"/>
    </row>
    <row r="30" spans="1:22" ht="30.6" customHeight="1" x14ac:dyDescent="0.25">
      <c r="A30" s="111" t="str">
        <f>'S6 Maquette'!B30</f>
        <v>Statistiques et Immunologie</v>
      </c>
      <c r="B30" s="71" t="str">
        <f>'S6 Maquette'!C30</f>
        <v>UE</v>
      </c>
      <c r="C30" s="42">
        <f>'S6 Maquette'!F30</f>
        <v>0</v>
      </c>
      <c r="D30" s="40">
        <v>1</v>
      </c>
      <c r="E30" s="64" t="s">
        <v>377</v>
      </c>
      <c r="F30" s="64" t="s">
        <v>377</v>
      </c>
      <c r="G30" s="66" t="s">
        <v>377</v>
      </c>
      <c r="H30" s="66" t="s">
        <v>377</v>
      </c>
      <c r="I30" s="66" t="s">
        <v>377</v>
      </c>
      <c r="J30" s="66">
        <v>6</v>
      </c>
      <c r="K30" s="40" t="s">
        <v>10</v>
      </c>
      <c r="L30" s="40"/>
      <c r="M30" s="40">
        <v>3</v>
      </c>
      <c r="N30" s="40"/>
      <c r="O30" s="40"/>
      <c r="P30" s="40"/>
      <c r="Q30" s="40"/>
      <c r="R30" s="40"/>
      <c r="S30" s="40"/>
      <c r="T30" s="40"/>
      <c r="U30" s="66"/>
      <c r="V30" s="66"/>
    </row>
    <row r="31" spans="1:22" ht="30.6" customHeight="1" x14ac:dyDescent="0.25">
      <c r="A31" s="112" t="str">
        <f>'S6 Maquette'!B31</f>
        <v>Statistiques II</v>
      </c>
      <c r="B31" s="71" t="str">
        <f>'S6 Maquette'!C31</f>
        <v>ECUE</v>
      </c>
      <c r="C31" s="42">
        <f>'S6 Maquette'!F31</f>
        <v>0</v>
      </c>
      <c r="D31" s="7">
        <v>0.5</v>
      </c>
      <c r="E31" s="64" t="s">
        <v>377</v>
      </c>
      <c r="F31" s="64" t="s">
        <v>377</v>
      </c>
      <c r="G31" s="66" t="s">
        <v>377</v>
      </c>
      <c r="H31" s="66" t="s">
        <v>377</v>
      </c>
      <c r="I31" s="66" t="s">
        <v>377</v>
      </c>
      <c r="J31" s="66"/>
      <c r="K31" s="66"/>
      <c r="L31" s="91"/>
      <c r="M31" s="66"/>
      <c r="N31" s="66"/>
      <c r="O31" s="66"/>
      <c r="P31" s="66" t="s">
        <v>11</v>
      </c>
      <c r="Q31" s="66" t="s">
        <v>378</v>
      </c>
      <c r="R31" s="66" t="s">
        <v>20</v>
      </c>
      <c r="S31" s="66" t="s">
        <v>11</v>
      </c>
      <c r="T31" s="66" t="s">
        <v>378</v>
      </c>
      <c r="U31" s="40"/>
      <c r="V31" s="45"/>
    </row>
    <row r="32" spans="1:22" ht="30.6" customHeight="1" x14ac:dyDescent="0.25">
      <c r="A32" s="113" t="str">
        <f>'S6 Maquette'!B32</f>
        <v>Immunologie 1</v>
      </c>
      <c r="B32" s="43" t="str">
        <f>'S6 Maquette'!C32</f>
        <v>ECUE</v>
      </c>
      <c r="C32" s="42">
        <f>'S6 Maquette'!F32</f>
        <v>0</v>
      </c>
      <c r="D32" s="7">
        <v>0.5</v>
      </c>
      <c r="E32" s="64" t="s">
        <v>377</v>
      </c>
      <c r="F32" s="64" t="s">
        <v>377</v>
      </c>
      <c r="G32" s="66" t="s">
        <v>377</v>
      </c>
      <c r="H32" s="66" t="s">
        <v>377</v>
      </c>
      <c r="I32" s="66" t="s">
        <v>377</v>
      </c>
      <c r="J32" s="66"/>
      <c r="K32" s="66"/>
      <c r="L32" s="91"/>
      <c r="M32" s="66"/>
      <c r="N32" s="66"/>
      <c r="O32" s="66"/>
      <c r="P32" s="66" t="s">
        <v>11</v>
      </c>
      <c r="Q32" s="66" t="s">
        <v>378</v>
      </c>
      <c r="R32" s="66" t="s">
        <v>20</v>
      </c>
      <c r="S32" s="66" t="s">
        <v>11</v>
      </c>
      <c r="T32" s="66" t="s">
        <v>378</v>
      </c>
      <c r="U32" s="40"/>
      <c r="V32" s="45"/>
    </row>
    <row r="33" spans="1:22" ht="30.6" customHeight="1" x14ac:dyDescent="0.25">
      <c r="A33" s="113" t="s">
        <v>316</v>
      </c>
      <c r="B33" s="43" t="s">
        <v>13</v>
      </c>
      <c r="C33" s="42"/>
      <c r="D33" s="7"/>
      <c r="E33" s="64"/>
      <c r="F33" s="64"/>
      <c r="G33" s="66"/>
      <c r="H33" s="66"/>
      <c r="I33" s="66"/>
      <c r="J33" s="66"/>
      <c r="K33" s="66"/>
      <c r="L33" s="91"/>
      <c r="M33" s="66"/>
      <c r="N33" s="66"/>
      <c r="O33" s="66"/>
      <c r="P33" s="40"/>
      <c r="Q33" s="40"/>
      <c r="R33" s="66"/>
      <c r="S33" s="66"/>
      <c r="T33" s="66"/>
      <c r="U33" s="40"/>
      <c r="V33" s="45"/>
    </row>
    <row r="34" spans="1:22" ht="30.6" customHeight="1" x14ac:dyDescent="0.25">
      <c r="A34" s="114" t="str">
        <f>'S6 Maquette'!B34</f>
        <v>Min 1 - Max 1 (3 UE proposées)</v>
      </c>
      <c r="B34" s="43" t="str">
        <f>'S6 Maquette'!C34</f>
        <v>OPTION</v>
      </c>
      <c r="C34" s="42">
        <f>'S6 Maquette'!F34</f>
        <v>0</v>
      </c>
      <c r="D34" s="7"/>
      <c r="E34" s="64"/>
      <c r="F34" s="64"/>
      <c r="G34" s="66"/>
      <c r="H34" s="66"/>
      <c r="I34" s="66"/>
      <c r="J34" s="66"/>
      <c r="K34" s="66"/>
      <c r="L34" s="91"/>
      <c r="M34" s="66"/>
      <c r="N34" s="66"/>
      <c r="O34" s="66"/>
      <c r="P34" s="40"/>
      <c r="Q34" s="40"/>
      <c r="R34" s="66"/>
      <c r="S34" s="66"/>
      <c r="T34" s="66"/>
      <c r="U34" s="40"/>
      <c r="V34" s="45"/>
    </row>
    <row r="35" spans="1:22" ht="30.6" customHeight="1" x14ac:dyDescent="0.25">
      <c r="A35" s="115" t="str">
        <f>'S6 Maquette'!B35</f>
        <v xml:space="preserve">Physiopharmacologie des canaux ioniques et compétences pratiques </v>
      </c>
      <c r="B35" s="43" t="str">
        <f>'S6 Maquette'!C35</f>
        <v>UE</v>
      </c>
      <c r="C35" s="42">
        <f>'S6 Maquette'!F35</f>
        <v>0</v>
      </c>
      <c r="D35" s="7">
        <v>1</v>
      </c>
      <c r="E35" s="64" t="s">
        <v>377</v>
      </c>
      <c r="F35" s="64" t="s">
        <v>377</v>
      </c>
      <c r="G35" s="66" t="s">
        <v>377</v>
      </c>
      <c r="H35" s="66" t="s">
        <v>377</v>
      </c>
      <c r="I35" s="66" t="s">
        <v>377</v>
      </c>
      <c r="J35" s="66">
        <v>6</v>
      </c>
      <c r="K35" s="66" t="s">
        <v>10</v>
      </c>
      <c r="L35" s="91"/>
      <c r="M35" s="66">
        <v>3</v>
      </c>
      <c r="N35" s="66"/>
      <c r="O35" s="66"/>
      <c r="P35" s="40"/>
      <c r="Q35" s="40"/>
      <c r="R35" s="66"/>
      <c r="S35" s="66"/>
      <c r="T35" s="66"/>
      <c r="U35" s="40"/>
      <c r="V35" s="45"/>
    </row>
    <row r="36" spans="1:22" ht="30.6" customHeight="1" x14ac:dyDescent="0.25">
      <c r="A36" s="116" t="str">
        <f>'S6 Maquette'!B36</f>
        <v>Physiopharmacologie des canaux ioniques</v>
      </c>
      <c r="B36" s="43" t="str">
        <f>'S6 Maquette'!C36</f>
        <v>ECUE</v>
      </c>
      <c r="C36" s="42">
        <f>'S6 Maquette'!F36</f>
        <v>0</v>
      </c>
      <c r="D36" s="7">
        <v>0.5</v>
      </c>
      <c r="E36" s="64" t="s">
        <v>377</v>
      </c>
      <c r="F36" s="64" t="s">
        <v>377</v>
      </c>
      <c r="G36" s="66" t="s">
        <v>377</v>
      </c>
      <c r="H36" s="66" t="s">
        <v>377</v>
      </c>
      <c r="I36" s="66" t="s">
        <v>377</v>
      </c>
      <c r="J36" s="66"/>
      <c r="K36" s="66"/>
      <c r="L36" s="91"/>
      <c r="M36" s="66"/>
      <c r="N36" s="66"/>
      <c r="O36" s="66"/>
      <c r="P36" s="66" t="s">
        <v>11</v>
      </c>
      <c r="Q36" s="66" t="s">
        <v>378</v>
      </c>
      <c r="R36" s="66" t="s">
        <v>20</v>
      </c>
      <c r="S36" s="66" t="s">
        <v>11</v>
      </c>
      <c r="T36" s="66" t="s">
        <v>378</v>
      </c>
      <c r="U36" s="40"/>
      <c r="V36" s="45"/>
    </row>
    <row r="37" spans="1:22" ht="30.6" customHeight="1" x14ac:dyDescent="0.25">
      <c r="A37" s="116" t="s">
        <v>343</v>
      </c>
      <c r="B37" s="43" t="s">
        <v>23</v>
      </c>
      <c r="C37" s="42"/>
      <c r="D37" s="7"/>
      <c r="E37" s="64"/>
      <c r="F37" s="64"/>
      <c r="G37" s="66"/>
      <c r="H37" s="66"/>
      <c r="I37" s="66"/>
      <c r="J37" s="66"/>
      <c r="K37" s="66"/>
      <c r="L37" s="91"/>
      <c r="M37" s="66"/>
      <c r="N37" s="66"/>
      <c r="O37" s="66"/>
      <c r="P37" s="66"/>
      <c r="Q37" s="66"/>
      <c r="R37" s="66"/>
      <c r="S37" s="66"/>
      <c r="T37" s="66"/>
      <c r="U37" s="40"/>
      <c r="V37" s="45"/>
    </row>
    <row r="38" spans="1:22" ht="30.6" customHeight="1" x14ac:dyDescent="0.25">
      <c r="A38" s="114" t="str">
        <f>'S6 Maquette'!B38</f>
        <v>min 1 max 1 (3 proposées)</v>
      </c>
      <c r="B38" s="43" t="str">
        <f>'S6 Maquette'!C38</f>
        <v>OPTION</v>
      </c>
      <c r="C38" s="42">
        <f>'S6 Maquette'!F38</f>
        <v>0</v>
      </c>
      <c r="D38" s="7"/>
      <c r="E38" s="64"/>
      <c r="F38" s="64"/>
      <c r="G38" s="66"/>
      <c r="H38" s="66"/>
      <c r="I38" s="66"/>
      <c r="J38" s="66"/>
      <c r="K38" s="40"/>
      <c r="L38" s="92"/>
      <c r="M38" s="40"/>
      <c r="N38" s="66"/>
      <c r="O38" s="66"/>
      <c r="P38" s="40"/>
      <c r="Q38" s="40"/>
      <c r="R38" s="66"/>
      <c r="S38" s="66"/>
      <c r="T38" s="66"/>
      <c r="U38" s="40"/>
      <c r="V38" s="45"/>
    </row>
    <row r="39" spans="1:22" ht="30.6" customHeight="1" x14ac:dyDescent="0.25">
      <c r="A39" s="117" t="str">
        <f>'S6 Maquette'!B39</f>
        <v>Techniques d'exploration fonctionnelle en Physiologie Animale</v>
      </c>
      <c r="B39" s="43" t="str">
        <f>'S6 Maquette'!C39</f>
        <v>ECUE</v>
      </c>
      <c r="C39" s="42">
        <f>'S6 Maquette'!F39</f>
        <v>0</v>
      </c>
      <c r="D39" s="7">
        <v>0.5</v>
      </c>
      <c r="E39" s="64" t="s">
        <v>377</v>
      </c>
      <c r="F39" s="64" t="s">
        <v>377</v>
      </c>
      <c r="G39" s="66" t="s">
        <v>377</v>
      </c>
      <c r="H39" s="66" t="s">
        <v>377</v>
      </c>
      <c r="I39" s="66" t="s">
        <v>377</v>
      </c>
      <c r="J39" s="66"/>
      <c r="K39" s="66"/>
      <c r="L39" s="91"/>
      <c r="M39" s="66"/>
      <c r="N39" s="66"/>
      <c r="O39" s="66"/>
      <c r="P39" s="66" t="s">
        <v>11</v>
      </c>
      <c r="Q39" s="66" t="s">
        <v>379</v>
      </c>
      <c r="R39" s="66" t="s">
        <v>20</v>
      </c>
      <c r="S39" s="66" t="s">
        <v>11</v>
      </c>
      <c r="T39" s="66" t="s">
        <v>379</v>
      </c>
      <c r="U39" s="66"/>
      <c r="V39" s="63"/>
    </row>
    <row r="40" spans="1:22" ht="30.6" customHeight="1" x14ac:dyDescent="0.25">
      <c r="A40" s="116" t="str">
        <f>'S6 Maquette'!B40</f>
        <v xml:space="preserve"> Immunologie 2</v>
      </c>
      <c r="B40" s="43" t="str">
        <f>'S6 Maquette'!C40</f>
        <v>ECUE</v>
      </c>
      <c r="C40" s="42">
        <f>'S6 Maquette'!F40</f>
        <v>0</v>
      </c>
      <c r="D40" s="7">
        <v>0.5</v>
      </c>
      <c r="E40" s="64" t="s">
        <v>377</v>
      </c>
      <c r="F40" s="64" t="s">
        <v>377</v>
      </c>
      <c r="G40" s="66" t="s">
        <v>377</v>
      </c>
      <c r="H40" s="66" t="s">
        <v>377</v>
      </c>
      <c r="I40" s="66" t="s">
        <v>377</v>
      </c>
      <c r="J40" s="66"/>
      <c r="K40" s="66"/>
      <c r="L40" s="91"/>
      <c r="M40" s="66"/>
      <c r="N40" s="66"/>
      <c r="O40" s="66"/>
      <c r="P40" s="66" t="s">
        <v>11</v>
      </c>
      <c r="Q40" s="66" t="s">
        <v>378</v>
      </c>
      <c r="R40" s="66" t="s">
        <v>20</v>
      </c>
      <c r="S40" s="66" t="s">
        <v>11</v>
      </c>
      <c r="T40" s="66" t="s">
        <v>378</v>
      </c>
      <c r="U40" s="63"/>
      <c r="V40" s="63"/>
    </row>
    <row r="41" spans="1:22" ht="30.6" customHeight="1" x14ac:dyDescent="0.25">
      <c r="A41" s="118" t="str">
        <f>'S6 Maquette'!B41</f>
        <v xml:space="preserve"> Imagerie Tissulaire</v>
      </c>
      <c r="B41" s="43" t="str">
        <f>'S6 Maquette'!C41</f>
        <v>ECUE</v>
      </c>
      <c r="C41" s="42">
        <f>'S6 Maquette'!F41</f>
        <v>0</v>
      </c>
      <c r="D41" s="7">
        <v>0.5</v>
      </c>
      <c r="E41" s="64" t="s">
        <v>377</v>
      </c>
      <c r="F41" s="64" t="s">
        <v>377</v>
      </c>
      <c r="G41" s="66" t="s">
        <v>377</v>
      </c>
      <c r="H41" s="66" t="s">
        <v>377</v>
      </c>
      <c r="I41" s="66" t="s">
        <v>377</v>
      </c>
      <c r="J41" s="40"/>
      <c r="K41" s="40"/>
      <c r="L41" s="92"/>
      <c r="M41" s="40"/>
      <c r="N41" s="66"/>
      <c r="O41" s="66"/>
      <c r="P41" s="66" t="s">
        <v>11</v>
      </c>
      <c r="Q41" s="66" t="s">
        <v>380</v>
      </c>
      <c r="R41" s="66"/>
      <c r="S41" s="66"/>
      <c r="T41" s="66" t="s">
        <v>381</v>
      </c>
      <c r="U41" s="40" t="s">
        <v>382</v>
      </c>
      <c r="V41" s="40" t="s">
        <v>382</v>
      </c>
    </row>
    <row r="42" spans="1:22" ht="30.6" customHeight="1" x14ac:dyDescent="0.25">
      <c r="A42" s="115" t="str">
        <f>'S6 Maquette'!B42</f>
        <v>Biotechnologies et compétences pratiques</v>
      </c>
      <c r="B42" s="43" t="str">
        <f>'S6 Maquette'!C42</f>
        <v>UE</v>
      </c>
      <c r="C42" s="42">
        <f>'S6 Maquette'!F42</f>
        <v>0</v>
      </c>
      <c r="D42" s="7">
        <v>1</v>
      </c>
      <c r="E42" s="64" t="s">
        <v>377</v>
      </c>
      <c r="F42" s="64" t="s">
        <v>377</v>
      </c>
      <c r="G42" s="66" t="s">
        <v>377</v>
      </c>
      <c r="H42" s="66" t="s">
        <v>377</v>
      </c>
      <c r="I42" s="66" t="s">
        <v>377</v>
      </c>
      <c r="J42" s="66">
        <v>6</v>
      </c>
      <c r="K42" s="66" t="s">
        <v>10</v>
      </c>
      <c r="L42" s="91"/>
      <c r="M42" s="66">
        <v>3</v>
      </c>
      <c r="N42" s="66"/>
      <c r="O42" s="66"/>
      <c r="P42" s="40"/>
      <c r="Q42" s="40"/>
      <c r="R42" s="66"/>
      <c r="S42" s="66"/>
      <c r="T42" s="66"/>
      <c r="U42" s="40"/>
      <c r="V42" s="45"/>
    </row>
    <row r="43" spans="1:22" ht="30.6" customHeight="1" x14ac:dyDescent="0.25">
      <c r="A43" s="118" t="str">
        <f>'S6 Maquette'!B43</f>
        <v>Biotechnologies</v>
      </c>
      <c r="B43" s="43" t="str">
        <f>'S6 Maquette'!C43</f>
        <v>ECUE</v>
      </c>
      <c r="C43" s="42">
        <f>'S6 Maquette'!F43</f>
        <v>0</v>
      </c>
      <c r="D43" s="7">
        <v>0.5</v>
      </c>
      <c r="E43" s="64" t="s">
        <v>377</v>
      </c>
      <c r="F43" s="64" t="s">
        <v>377</v>
      </c>
      <c r="G43" s="66" t="s">
        <v>377</v>
      </c>
      <c r="H43" s="66" t="s">
        <v>377</v>
      </c>
      <c r="I43" s="66" t="s">
        <v>377</v>
      </c>
      <c r="J43" s="66"/>
      <c r="K43" s="66"/>
      <c r="L43" s="91"/>
      <c r="M43" s="66"/>
      <c r="N43" s="66"/>
      <c r="O43" s="66"/>
      <c r="P43" s="66" t="s">
        <v>11</v>
      </c>
      <c r="Q43" s="66" t="s">
        <v>378</v>
      </c>
      <c r="R43" s="66" t="s">
        <v>20</v>
      </c>
      <c r="S43" s="66" t="s">
        <v>11</v>
      </c>
      <c r="T43" s="66" t="s">
        <v>380</v>
      </c>
      <c r="U43" s="40"/>
      <c r="V43" s="45"/>
    </row>
    <row r="44" spans="1:22" ht="30.6" customHeight="1" x14ac:dyDescent="0.25">
      <c r="A44" s="118" t="s">
        <v>343</v>
      </c>
      <c r="B44" s="43" t="s">
        <v>23</v>
      </c>
      <c r="C44" s="42"/>
      <c r="D44" s="7"/>
      <c r="E44" s="64"/>
      <c r="F44" s="64"/>
      <c r="G44" s="66"/>
      <c r="H44" s="66"/>
      <c r="I44" s="66"/>
      <c r="J44" s="66"/>
      <c r="K44" s="66"/>
      <c r="L44" s="91"/>
      <c r="M44" s="66"/>
      <c r="N44" s="66"/>
      <c r="O44" s="66"/>
      <c r="P44" s="40"/>
      <c r="Q44" s="40"/>
      <c r="R44" s="66"/>
      <c r="S44" s="66"/>
      <c r="T44" s="66"/>
      <c r="U44" s="40"/>
      <c r="V44" s="45"/>
    </row>
    <row r="45" spans="1:22" ht="30.6" customHeight="1" x14ac:dyDescent="0.25">
      <c r="A45" s="119" t="str">
        <f>'S6 Maquette'!B45</f>
        <v>ECUE : min 1 max 1 (3 proposées)</v>
      </c>
      <c r="B45" s="43" t="str">
        <f>'S6 Maquette'!C45</f>
        <v>OPTION</v>
      </c>
      <c r="C45" s="42">
        <f>'S6 Maquette'!F45</f>
        <v>0</v>
      </c>
      <c r="D45" s="7"/>
      <c r="E45" s="64"/>
      <c r="F45" s="64"/>
      <c r="G45" s="66"/>
      <c r="H45" s="66"/>
      <c r="I45" s="66"/>
      <c r="J45" s="40"/>
      <c r="K45" s="40"/>
      <c r="L45" s="92"/>
      <c r="M45" s="40"/>
      <c r="N45" s="66"/>
      <c r="O45" s="66"/>
      <c r="P45" s="40"/>
      <c r="Q45" s="40"/>
      <c r="R45" s="66"/>
      <c r="S45" s="66"/>
      <c r="T45" s="66"/>
      <c r="U45" s="40"/>
      <c r="V45" s="5"/>
    </row>
    <row r="46" spans="1:22" ht="30.6" customHeight="1" x14ac:dyDescent="0.25">
      <c r="A46" s="117" t="str">
        <f>'S6 Maquette'!B46</f>
        <v>Techniques d'exploration fonctionnelle en Physiologie Animale</v>
      </c>
      <c r="B46" s="43" t="str">
        <f>'S6 Maquette'!C46</f>
        <v>ECUE</v>
      </c>
      <c r="C46" s="42">
        <f>'S6 Maquette'!F46</f>
        <v>0</v>
      </c>
      <c r="D46" s="7">
        <v>0.5</v>
      </c>
      <c r="E46" s="64" t="s">
        <v>377</v>
      </c>
      <c r="F46" s="64" t="s">
        <v>377</v>
      </c>
      <c r="G46" s="66" t="s">
        <v>377</v>
      </c>
      <c r="H46" s="66" t="s">
        <v>377</v>
      </c>
      <c r="I46" s="66" t="s">
        <v>377</v>
      </c>
      <c r="J46" s="66"/>
      <c r="K46" s="66"/>
      <c r="L46" s="91"/>
      <c r="M46" s="66"/>
      <c r="N46" s="66"/>
      <c r="O46" s="66"/>
      <c r="P46" s="66" t="s">
        <v>11</v>
      </c>
      <c r="Q46" s="66" t="s">
        <v>379</v>
      </c>
      <c r="R46" s="66" t="s">
        <v>20</v>
      </c>
      <c r="S46" s="66" t="s">
        <v>11</v>
      </c>
      <c r="T46" s="66" t="s">
        <v>379</v>
      </c>
      <c r="U46" s="66"/>
      <c r="V46" s="63"/>
    </row>
    <row r="47" spans="1:22" ht="30.6" customHeight="1" x14ac:dyDescent="0.25">
      <c r="A47" s="116" t="str">
        <f>'S6 Maquette'!B47</f>
        <v xml:space="preserve"> Immunologie 2</v>
      </c>
      <c r="B47" s="43" t="str">
        <f>'S6 Maquette'!C47</f>
        <v>ECUE</v>
      </c>
      <c r="C47" s="42">
        <f>'S6 Maquette'!F47</f>
        <v>0</v>
      </c>
      <c r="D47" s="7">
        <v>0.5</v>
      </c>
      <c r="E47" s="64" t="s">
        <v>377</v>
      </c>
      <c r="F47" s="64" t="s">
        <v>377</v>
      </c>
      <c r="G47" s="66" t="s">
        <v>377</v>
      </c>
      <c r="H47" s="66" t="s">
        <v>377</v>
      </c>
      <c r="I47" s="66" t="s">
        <v>377</v>
      </c>
      <c r="J47" s="66"/>
      <c r="K47" s="66"/>
      <c r="L47" s="91"/>
      <c r="M47" s="66"/>
      <c r="N47" s="66"/>
      <c r="O47" s="66"/>
      <c r="P47" s="66" t="s">
        <v>11</v>
      </c>
      <c r="Q47" s="66" t="s">
        <v>378</v>
      </c>
      <c r="R47" s="66" t="s">
        <v>20</v>
      </c>
      <c r="S47" s="66" t="s">
        <v>11</v>
      </c>
      <c r="T47" s="66" t="s">
        <v>378</v>
      </c>
      <c r="U47" s="63"/>
      <c r="V47" s="63"/>
    </row>
    <row r="48" spans="1:22" ht="30.6" customHeight="1" x14ac:dyDescent="0.25">
      <c r="A48" s="117" t="str">
        <f>'S6 Maquette'!B48</f>
        <v xml:space="preserve"> Imagerie Tissulaire</v>
      </c>
      <c r="B48" s="43" t="str">
        <f>'S6 Maquette'!C48</f>
        <v>ECUE</v>
      </c>
      <c r="C48" s="42">
        <f>'S6 Maquette'!F48</f>
        <v>0</v>
      </c>
      <c r="D48" s="7">
        <v>0.5</v>
      </c>
      <c r="E48" s="64" t="s">
        <v>377</v>
      </c>
      <c r="F48" s="64" t="s">
        <v>377</v>
      </c>
      <c r="G48" s="66" t="s">
        <v>377</v>
      </c>
      <c r="H48" s="66" t="s">
        <v>377</v>
      </c>
      <c r="I48" s="66" t="s">
        <v>377</v>
      </c>
      <c r="J48" s="40"/>
      <c r="K48" s="40"/>
      <c r="L48" s="92"/>
      <c r="M48" s="40"/>
      <c r="N48" s="66"/>
      <c r="O48" s="66"/>
      <c r="P48" s="66" t="s">
        <v>11</v>
      </c>
      <c r="Q48" s="66" t="s">
        <v>380</v>
      </c>
      <c r="R48" s="66"/>
      <c r="S48" s="66"/>
      <c r="T48" s="66" t="s">
        <v>381</v>
      </c>
      <c r="U48" s="40" t="s">
        <v>382</v>
      </c>
      <c r="V48" s="40" t="s">
        <v>382</v>
      </c>
    </row>
    <row r="49" spans="1:22" ht="30.6" customHeight="1" x14ac:dyDescent="0.25">
      <c r="A49" s="121" t="str">
        <f>'S6 Maquette'!B49</f>
        <v>Biodiversité</v>
      </c>
      <c r="B49" s="43" t="str">
        <f>'S6 Maquette'!C49</f>
        <v>UE</v>
      </c>
      <c r="C49" s="42">
        <f>'S6 Maquette'!F49</f>
        <v>0</v>
      </c>
      <c r="D49" s="64">
        <v>1</v>
      </c>
      <c r="E49" s="64" t="s">
        <v>377</v>
      </c>
      <c r="F49" s="64" t="s">
        <v>377</v>
      </c>
      <c r="G49" s="66" t="s">
        <v>377</v>
      </c>
      <c r="H49" s="66" t="s">
        <v>377</v>
      </c>
      <c r="I49" s="66" t="s">
        <v>377</v>
      </c>
      <c r="J49" s="66">
        <v>6</v>
      </c>
      <c r="K49" s="66" t="s">
        <v>10</v>
      </c>
      <c r="L49" s="66"/>
      <c r="M49" s="66">
        <v>3</v>
      </c>
      <c r="N49" s="66"/>
      <c r="O49" s="66"/>
      <c r="P49" s="66"/>
      <c r="Q49" s="66"/>
      <c r="R49" s="66"/>
      <c r="S49" s="66"/>
      <c r="T49" s="66"/>
      <c r="U49" s="66"/>
      <c r="V49" s="58"/>
    </row>
    <row r="50" spans="1:22" ht="30.6" customHeight="1" x14ac:dyDescent="0.25">
      <c r="A50" s="118" t="str">
        <f>'S6 Maquette'!B50</f>
        <v>Biodiversité Générale</v>
      </c>
      <c r="B50" s="43" t="str">
        <f>'S6 Maquette'!C50</f>
        <v>ECUE</v>
      </c>
      <c r="C50" s="42">
        <f>'S6 Maquette'!F50</f>
        <v>0</v>
      </c>
      <c r="D50" s="64">
        <v>0.5</v>
      </c>
      <c r="E50" s="64" t="s">
        <v>377</v>
      </c>
      <c r="F50" s="64" t="s">
        <v>377</v>
      </c>
      <c r="G50" s="66" t="s">
        <v>377</v>
      </c>
      <c r="H50" s="66" t="s">
        <v>377</v>
      </c>
      <c r="I50" s="66" t="s">
        <v>377</v>
      </c>
      <c r="J50" s="66"/>
      <c r="K50" s="66"/>
      <c r="L50" s="91"/>
      <c r="M50" s="66"/>
      <c r="N50" s="66"/>
      <c r="O50" s="66"/>
      <c r="P50" s="66" t="s">
        <v>11</v>
      </c>
      <c r="Q50" s="66" t="s">
        <v>378</v>
      </c>
      <c r="R50" s="40" t="s">
        <v>20</v>
      </c>
      <c r="S50" s="40" t="s">
        <v>11</v>
      </c>
      <c r="T50" s="40" t="s">
        <v>379</v>
      </c>
      <c r="U50" s="40"/>
      <c r="V50" s="97" t="s">
        <v>383</v>
      </c>
    </row>
    <row r="51" spans="1:22" ht="30.6" customHeight="1" x14ac:dyDescent="0.25">
      <c r="A51" s="118" t="str">
        <f>'S6 Maquette'!B51</f>
        <v xml:space="preserve"> Biologie écologie marine</v>
      </c>
      <c r="B51" s="43" t="str">
        <f>'S6 Maquette'!C51</f>
        <v>ECUE</v>
      </c>
      <c r="C51" s="42">
        <f>'S6 Maquette'!F51</f>
        <v>0</v>
      </c>
      <c r="D51" s="64">
        <v>0.5</v>
      </c>
      <c r="E51" s="64" t="s">
        <v>377</v>
      </c>
      <c r="F51" s="64" t="s">
        <v>377</v>
      </c>
      <c r="G51" s="66" t="s">
        <v>377</v>
      </c>
      <c r="H51" s="66" t="s">
        <v>377</v>
      </c>
      <c r="I51" s="66" t="s">
        <v>377</v>
      </c>
      <c r="J51" s="66"/>
      <c r="K51" s="66"/>
      <c r="L51" s="91"/>
      <c r="M51" s="66"/>
      <c r="N51" s="66"/>
      <c r="O51" s="66"/>
      <c r="P51" s="66" t="s">
        <v>11</v>
      </c>
      <c r="Q51" s="66" t="s">
        <v>379</v>
      </c>
      <c r="R51" s="66" t="s">
        <v>20</v>
      </c>
      <c r="S51" s="66" t="s">
        <v>11</v>
      </c>
      <c r="T51" s="66" t="s">
        <v>379</v>
      </c>
      <c r="U51" s="40"/>
      <c r="V51" s="45"/>
    </row>
    <row r="52" spans="1:22" ht="30.6" customHeight="1" x14ac:dyDescent="0.25">
      <c r="A52" s="43">
        <f>'S6 Maquette'!B52</f>
        <v>0</v>
      </c>
      <c r="B52" s="43">
        <f>'S6 Maquette'!C52</f>
        <v>0</v>
      </c>
      <c r="C52" s="42">
        <f>'S6 Maquette'!F52</f>
        <v>0</v>
      </c>
      <c r="D52" s="7"/>
      <c r="E52" s="7"/>
      <c r="F52" s="7"/>
      <c r="G52" s="40"/>
      <c r="H52" s="40"/>
      <c r="I52" s="40"/>
      <c r="J52" s="40"/>
      <c r="K52" s="40"/>
      <c r="L52" s="40"/>
      <c r="M52" s="40"/>
      <c r="N52" s="40"/>
      <c r="O52" s="40"/>
      <c r="P52" s="40"/>
      <c r="Q52" s="40"/>
      <c r="R52" s="40"/>
      <c r="S52" s="40"/>
      <c r="T52" s="40"/>
      <c r="U52" s="40"/>
      <c r="V52" s="45"/>
    </row>
    <row r="53" spans="1:22" ht="30.6" customHeight="1" x14ac:dyDescent="0.25">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0"/>
      <c r="U53" s="40"/>
      <c r="V53" s="45"/>
    </row>
    <row r="54" spans="1:22" ht="30.6" customHeight="1" x14ac:dyDescent="0.25">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0"/>
      <c r="U54" s="40"/>
      <c r="V54" s="45"/>
    </row>
    <row r="55" spans="1:22" ht="30.6" customHeight="1" x14ac:dyDescent="0.25">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0"/>
      <c r="U55" s="40"/>
      <c r="V55" s="45"/>
    </row>
    <row r="56" spans="1:22" ht="30.6" customHeight="1" x14ac:dyDescent="0.25">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0"/>
      <c r="U56" s="40"/>
      <c r="V56" s="45"/>
    </row>
    <row r="57" spans="1:22" ht="30.6" customHeight="1" x14ac:dyDescent="0.25">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0"/>
      <c r="U57" s="40"/>
      <c r="V57" s="45"/>
    </row>
    <row r="58" spans="1:22" ht="30.6" customHeight="1" x14ac:dyDescent="0.25">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0"/>
      <c r="U58" s="40"/>
      <c r="V58" s="45"/>
    </row>
    <row r="59" spans="1:22" ht="30.6" customHeight="1" x14ac:dyDescent="0.25">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0"/>
      <c r="U59" s="40"/>
      <c r="V59" s="45"/>
    </row>
    <row r="60" spans="1:22" ht="30.6" customHeight="1" x14ac:dyDescent="0.25">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0"/>
      <c r="U60" s="40"/>
      <c r="V60" s="45"/>
    </row>
    <row r="61" spans="1:22" ht="30.6" customHeight="1" x14ac:dyDescent="0.25">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0"/>
      <c r="U61" s="40"/>
      <c r="V61" s="45"/>
    </row>
    <row r="62" spans="1:22" ht="30.6" customHeight="1" x14ac:dyDescent="0.25">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0"/>
      <c r="U62" s="40"/>
      <c r="V62" s="45"/>
    </row>
    <row r="63" spans="1:22" ht="30.6" customHeight="1" x14ac:dyDescent="0.25">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0"/>
      <c r="U63" s="40"/>
      <c r="V63" s="45"/>
    </row>
    <row r="64" spans="1:22" ht="30.6" customHeight="1" x14ac:dyDescent="0.25">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0"/>
      <c r="U64" s="40"/>
      <c r="V64" s="45"/>
    </row>
    <row r="65" spans="1:22" ht="30.6" customHeight="1" x14ac:dyDescent="0.25">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0"/>
      <c r="U65" s="40"/>
      <c r="V65" s="45"/>
    </row>
    <row r="66" spans="1:22" ht="30.6" customHeight="1" x14ac:dyDescent="0.25">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0"/>
      <c r="U66" s="40"/>
      <c r="V66" s="45"/>
    </row>
    <row r="67" spans="1:22" ht="30.6" customHeight="1" x14ac:dyDescent="0.25">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0"/>
      <c r="U67" s="40"/>
      <c r="V67" s="45"/>
    </row>
    <row r="68" spans="1:22" ht="30.6" customHeight="1" x14ac:dyDescent="0.25">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0"/>
      <c r="U68" s="40"/>
      <c r="V68" s="45"/>
    </row>
    <row r="69" spans="1:22" ht="30.6" customHeight="1" x14ac:dyDescent="0.25">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0"/>
      <c r="U69" s="40"/>
      <c r="V69" s="45"/>
    </row>
    <row r="70" spans="1:22" ht="30.6" customHeight="1" x14ac:dyDescent="0.25">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0"/>
      <c r="U70" s="40"/>
      <c r="V70" s="45"/>
    </row>
    <row r="71" spans="1:22" ht="30.6" customHeight="1" x14ac:dyDescent="0.25">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0"/>
      <c r="U71" s="40"/>
      <c r="V71" s="45"/>
    </row>
    <row r="72" spans="1:22" ht="30.6" customHeight="1" x14ac:dyDescent="0.25">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0"/>
      <c r="U72" s="40"/>
      <c r="V72" s="45"/>
    </row>
    <row r="73" spans="1:22" ht="30.6" customHeight="1" x14ac:dyDescent="0.25">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0"/>
      <c r="U73" s="40"/>
      <c r="V73" s="45"/>
    </row>
    <row r="74" spans="1:22" ht="30.6" customHeight="1" x14ac:dyDescent="0.25">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0"/>
      <c r="U74" s="40"/>
      <c r="V74" s="45"/>
    </row>
    <row r="75" spans="1:22" ht="30.6" customHeight="1" x14ac:dyDescent="0.25">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0"/>
      <c r="U75" s="40"/>
      <c r="V75" s="45"/>
    </row>
    <row r="76" spans="1:22" ht="30.6" customHeight="1" x14ac:dyDescent="0.25">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0"/>
      <c r="U76" s="40"/>
      <c r="V76" s="45"/>
    </row>
    <row r="77" spans="1:22" ht="30.6" customHeight="1" x14ac:dyDescent="0.25">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0"/>
      <c r="U77" s="40"/>
      <c r="V77" s="45"/>
    </row>
    <row r="78" spans="1:22" ht="30.6" customHeight="1" x14ac:dyDescent="0.25">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0"/>
      <c r="U78" s="40"/>
      <c r="V78" s="45"/>
    </row>
    <row r="79" spans="1:22" ht="30.6" customHeight="1" x14ac:dyDescent="0.25">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0"/>
      <c r="U79" s="40"/>
      <c r="V79" s="45"/>
    </row>
    <row r="80" spans="1:22" ht="30.6" customHeight="1" x14ac:dyDescent="0.25">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0"/>
      <c r="U80" s="40"/>
      <c r="V80" s="45"/>
    </row>
    <row r="81" spans="1:22" ht="30.6" customHeight="1" x14ac:dyDescent="0.25">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0"/>
      <c r="U81" s="40"/>
      <c r="V81" s="45"/>
    </row>
    <row r="82" spans="1:22" ht="30.6" customHeight="1" x14ac:dyDescent="0.25">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0"/>
      <c r="U82" s="40"/>
      <c r="V82" s="45"/>
    </row>
    <row r="83" spans="1:22" ht="30.6" customHeight="1" x14ac:dyDescent="0.25">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0"/>
      <c r="U83" s="40"/>
      <c r="V83" s="45"/>
    </row>
    <row r="84" spans="1:22" ht="30.6" customHeight="1" x14ac:dyDescent="0.25">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0"/>
      <c r="U84" s="40"/>
      <c r="V84" s="45"/>
    </row>
    <row r="85" spans="1:22" ht="30.6" customHeight="1" x14ac:dyDescent="0.25">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0"/>
      <c r="U85" s="40"/>
      <c r="V85" s="45"/>
    </row>
    <row r="86" spans="1:22" ht="30.6" customHeight="1" x14ac:dyDescent="0.25">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0"/>
      <c r="U86" s="40"/>
      <c r="V86" s="45"/>
    </row>
    <row r="87" spans="1:22" ht="30.6" customHeight="1" x14ac:dyDescent="0.25">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0"/>
      <c r="U87" s="40"/>
      <c r="V87" s="45"/>
    </row>
    <row r="88" spans="1:22" ht="30.6" customHeight="1" x14ac:dyDescent="0.25">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0"/>
      <c r="U88" s="40"/>
      <c r="V88" s="45"/>
    </row>
    <row r="89" spans="1:22" ht="30.6" customHeight="1" x14ac:dyDescent="0.25">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0"/>
      <c r="U89" s="40"/>
      <c r="V89" s="45"/>
    </row>
    <row r="90" spans="1:22" ht="30.6" customHeight="1" x14ac:dyDescent="0.25">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0"/>
      <c r="U90" s="40"/>
      <c r="V90" s="45"/>
    </row>
    <row r="91" spans="1:22" ht="30.6" customHeight="1" x14ac:dyDescent="0.25">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0"/>
      <c r="U91" s="40"/>
      <c r="V91" s="45"/>
    </row>
    <row r="92" spans="1:22" ht="30.6" customHeight="1" x14ac:dyDescent="0.25">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0"/>
      <c r="U92" s="40"/>
      <c r="V92" s="45"/>
    </row>
    <row r="93" spans="1:22" ht="30.6" customHeight="1" x14ac:dyDescent="0.25">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0"/>
      <c r="U93" s="40"/>
      <c r="V93" s="45"/>
    </row>
    <row r="94" spans="1:22" ht="30.6" customHeight="1" x14ac:dyDescent="0.25">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0"/>
      <c r="U94" s="40"/>
      <c r="V94" s="45"/>
    </row>
    <row r="95" spans="1:22" ht="30.6" customHeight="1" x14ac:dyDescent="0.25">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0"/>
      <c r="U95" s="40"/>
      <c r="V95" s="45"/>
    </row>
    <row r="96" spans="1:22" ht="30.6" customHeight="1" x14ac:dyDescent="0.25">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0"/>
      <c r="U96" s="40"/>
      <c r="V96" s="45"/>
    </row>
    <row r="97" spans="1:22" ht="30.6" customHeight="1" x14ac:dyDescent="0.25">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0"/>
      <c r="U97" s="40"/>
      <c r="V97" s="45"/>
    </row>
    <row r="98" spans="1:22" ht="30.6" customHeight="1" x14ac:dyDescent="0.25">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0"/>
      <c r="U98" s="40"/>
      <c r="V98" s="45"/>
    </row>
    <row r="99" spans="1:22" ht="30.6" customHeight="1" x14ac:dyDescent="0.25">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0"/>
      <c r="U99" s="40"/>
      <c r="V99" s="45"/>
    </row>
    <row r="100" spans="1:22" ht="30.6" customHeight="1" x14ac:dyDescent="0.25">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0"/>
      <c r="U100" s="40"/>
      <c r="V100" s="45"/>
    </row>
    <row r="101" spans="1:22" ht="30.6" customHeight="1" x14ac:dyDescent="0.25">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0"/>
      <c r="U101" s="40"/>
      <c r="V101" s="45"/>
    </row>
    <row r="102" spans="1:22" ht="30.6" customHeight="1" x14ac:dyDescent="0.25">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0"/>
      <c r="U102" s="40"/>
      <c r="V102" s="45"/>
    </row>
    <row r="103" spans="1:22" ht="30.6" customHeight="1" x14ac:dyDescent="0.25">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0"/>
      <c r="U103" s="40"/>
      <c r="V103" s="45"/>
    </row>
    <row r="104" spans="1:22" ht="30.6" customHeight="1" x14ac:dyDescent="0.25">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0"/>
      <c r="U104" s="40"/>
      <c r="V104" s="45"/>
    </row>
    <row r="105" spans="1:22" ht="30.6" customHeight="1" x14ac:dyDescent="0.25">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0"/>
      <c r="U105" s="40"/>
      <c r="V105" s="45"/>
    </row>
    <row r="106" spans="1:22" ht="30.6" customHeight="1" x14ac:dyDescent="0.25">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0"/>
      <c r="U106" s="40"/>
      <c r="V106" s="45"/>
    </row>
    <row r="107" spans="1:22" ht="30.6" customHeight="1" x14ac:dyDescent="0.25">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0"/>
      <c r="U107" s="40"/>
      <c r="V107" s="45"/>
    </row>
    <row r="108" spans="1:22" ht="30.6" customHeight="1" x14ac:dyDescent="0.25">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0"/>
      <c r="U108" s="40"/>
      <c r="V108" s="45"/>
    </row>
    <row r="109" spans="1:22" ht="30.6" customHeight="1" x14ac:dyDescent="0.25">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0"/>
      <c r="U109" s="40"/>
      <c r="V109" s="45"/>
    </row>
    <row r="110" spans="1:22" ht="30.6" customHeight="1" x14ac:dyDescent="0.25">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0"/>
      <c r="U110" s="40"/>
      <c r="V110" s="45"/>
    </row>
    <row r="111" spans="1:22" ht="30.6" customHeight="1" x14ac:dyDescent="0.25">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0"/>
      <c r="U111" s="40"/>
      <c r="V111" s="45"/>
    </row>
    <row r="112" spans="1:22" ht="30.6" customHeight="1" x14ac:dyDescent="0.25">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0"/>
      <c r="U112" s="40"/>
      <c r="V112" s="45"/>
    </row>
    <row r="113" spans="1:22" ht="30.6" customHeight="1" x14ac:dyDescent="0.25">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0"/>
      <c r="U113" s="40"/>
      <c r="V113" s="45"/>
    </row>
    <row r="114" spans="1:22" ht="30.6" customHeight="1" x14ac:dyDescent="0.25">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0"/>
      <c r="U114" s="40"/>
      <c r="V114" s="45"/>
    </row>
    <row r="115" spans="1:22" ht="30.6" customHeight="1" x14ac:dyDescent="0.25">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0"/>
      <c r="U115" s="40"/>
      <c r="V115" s="45"/>
    </row>
    <row r="116" spans="1:22" ht="30.6" customHeight="1" x14ac:dyDescent="0.25">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0"/>
      <c r="U116" s="40"/>
      <c r="V116" s="45"/>
    </row>
    <row r="117" spans="1:22" ht="30.6" customHeight="1" x14ac:dyDescent="0.25">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0"/>
      <c r="U117" s="40"/>
      <c r="V117" s="45"/>
    </row>
    <row r="118" spans="1:22" ht="30.6" customHeight="1" x14ac:dyDescent="0.25">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0"/>
      <c r="U118" s="40"/>
      <c r="V118" s="45"/>
    </row>
    <row r="119" spans="1:22" ht="30.6" customHeight="1" x14ac:dyDescent="0.25">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0"/>
      <c r="U119" s="40"/>
      <c r="V119" s="45"/>
    </row>
    <row r="120" spans="1:22" ht="30.6" customHeight="1" x14ac:dyDescent="0.25">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0"/>
      <c r="U120" s="40"/>
      <c r="V120" s="45"/>
    </row>
    <row r="121" spans="1:22" ht="30.6" customHeight="1" x14ac:dyDescent="0.25">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0"/>
      <c r="U121" s="40"/>
      <c r="V121" s="45"/>
    </row>
    <row r="122" spans="1:22" ht="30.6" customHeight="1" x14ac:dyDescent="0.25">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0"/>
      <c r="U122" s="40"/>
      <c r="V122" s="45"/>
    </row>
    <row r="123" spans="1:22" ht="30.6" customHeight="1" x14ac:dyDescent="0.25">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0"/>
      <c r="U123" s="40"/>
      <c r="V123" s="45"/>
    </row>
    <row r="124" spans="1:22" ht="30.6" customHeight="1" x14ac:dyDescent="0.25">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0"/>
      <c r="U124" s="40"/>
      <c r="V124" s="45"/>
    </row>
    <row r="125" spans="1:22" ht="30.6" customHeight="1" x14ac:dyDescent="0.25">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0"/>
      <c r="U125" s="40"/>
      <c r="V125" s="45"/>
    </row>
    <row r="126" spans="1:22" ht="30.6" customHeight="1" x14ac:dyDescent="0.25">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0"/>
      <c r="U126" s="40"/>
      <c r="V126" s="45"/>
    </row>
    <row r="127" spans="1:22" ht="30.6" customHeight="1" x14ac:dyDescent="0.25">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0"/>
      <c r="U127" s="40"/>
      <c r="V127" s="45"/>
    </row>
    <row r="128" spans="1:22" ht="30.6" customHeight="1" x14ac:dyDescent="0.25">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0"/>
      <c r="U128" s="40"/>
      <c r="V128" s="45"/>
    </row>
    <row r="129" spans="1:22" ht="30.6" customHeight="1" x14ac:dyDescent="0.25">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0"/>
      <c r="U129" s="40"/>
      <c r="V129" s="45"/>
    </row>
    <row r="130" spans="1:22" ht="30.6" customHeight="1" x14ac:dyDescent="0.25">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0"/>
      <c r="U130" s="40"/>
      <c r="V130" s="45"/>
    </row>
    <row r="131" spans="1:22" ht="30.6" customHeight="1" x14ac:dyDescent="0.25">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0"/>
      <c r="U131" s="40"/>
      <c r="V131" s="45"/>
    </row>
    <row r="132" spans="1:22" ht="30.6" customHeight="1" x14ac:dyDescent="0.25">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0"/>
      <c r="U132" s="40"/>
      <c r="V132" s="45"/>
    </row>
    <row r="133" spans="1:22" ht="30.6" customHeight="1" x14ac:dyDescent="0.25">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0"/>
      <c r="U133" s="40"/>
      <c r="V133" s="45"/>
    </row>
    <row r="134" spans="1:22" ht="30.6" customHeight="1" x14ac:dyDescent="0.25">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0"/>
      <c r="U134" s="40"/>
      <c r="V134" s="45"/>
    </row>
    <row r="135" spans="1:22" ht="30.6" customHeight="1" x14ac:dyDescent="0.25">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0"/>
      <c r="U135" s="40"/>
      <c r="V135" s="45"/>
    </row>
    <row r="136" spans="1:22" ht="30.6" customHeight="1" x14ac:dyDescent="0.25">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0"/>
      <c r="U136" s="40"/>
      <c r="V136" s="45"/>
    </row>
    <row r="137" spans="1:22" ht="30.6" customHeight="1" x14ac:dyDescent="0.25">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0"/>
      <c r="U137" s="40"/>
      <c r="V137" s="45"/>
    </row>
    <row r="138" spans="1:22" ht="30.6" customHeight="1" x14ac:dyDescent="0.25">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0"/>
      <c r="U138" s="40"/>
      <c r="V138" s="45"/>
    </row>
    <row r="139" spans="1:22" ht="30.6" customHeight="1" x14ac:dyDescent="0.25">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0"/>
      <c r="U139" s="40"/>
      <c r="V139" s="45"/>
    </row>
    <row r="140" spans="1:22" ht="30.6" customHeight="1" x14ac:dyDescent="0.25">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0"/>
      <c r="U140" s="40"/>
      <c r="V140" s="45"/>
    </row>
    <row r="141" spans="1:22" ht="30.6" customHeight="1" x14ac:dyDescent="0.25">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0"/>
      <c r="U141" s="40"/>
      <c r="V141" s="45"/>
    </row>
    <row r="142" spans="1:22" ht="30.6" customHeight="1" x14ac:dyDescent="0.25">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0"/>
      <c r="U142" s="40"/>
      <c r="V142" s="45"/>
    </row>
    <row r="143" spans="1:22" ht="30.6" customHeight="1" x14ac:dyDescent="0.25">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0"/>
      <c r="U143" s="40"/>
      <c r="V143" s="45"/>
    </row>
    <row r="144" spans="1:22" ht="30.6" customHeight="1" x14ac:dyDescent="0.25">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0"/>
      <c r="U144" s="40"/>
      <c r="V144" s="45"/>
    </row>
    <row r="145" spans="1:22" ht="30.6" customHeight="1" x14ac:dyDescent="0.25">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0"/>
      <c r="U145" s="40"/>
      <c r="V145" s="45"/>
    </row>
    <row r="146" spans="1:22" ht="30.6" customHeight="1" x14ac:dyDescent="0.25">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0"/>
      <c r="U146" s="40"/>
      <c r="V146" s="45"/>
    </row>
    <row r="147" spans="1:22" ht="30.6" customHeight="1" x14ac:dyDescent="0.25">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0"/>
      <c r="U147" s="40"/>
      <c r="V147" s="45"/>
    </row>
    <row r="148" spans="1:22" ht="30.6" customHeight="1" x14ac:dyDescent="0.25">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0"/>
      <c r="U148" s="40"/>
      <c r="V148" s="45"/>
    </row>
    <row r="149" spans="1:22" ht="30.6" customHeight="1" x14ac:dyDescent="0.25">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0"/>
      <c r="U149" s="40"/>
      <c r="V149" s="45"/>
    </row>
    <row r="150" spans="1:22" ht="30.6" customHeight="1" x14ac:dyDescent="0.25">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0"/>
      <c r="U150" s="40"/>
      <c r="V150" s="45"/>
    </row>
    <row r="151" spans="1:22" ht="30.6" customHeight="1" x14ac:dyDescent="0.25">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0"/>
      <c r="U151" s="40"/>
      <c r="V151" s="45"/>
    </row>
    <row r="152" spans="1:22" ht="30.6" customHeight="1" x14ac:dyDescent="0.25">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0"/>
      <c r="U152" s="40"/>
      <c r="V152" s="45"/>
    </row>
    <row r="153" spans="1:22" ht="30.6" customHeight="1" x14ac:dyDescent="0.25">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0"/>
      <c r="U153" s="40"/>
      <c r="V153" s="45"/>
    </row>
    <row r="154" spans="1:22" ht="30.6" customHeight="1" x14ac:dyDescent="0.25">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0"/>
      <c r="U154" s="40"/>
      <c r="V154" s="45"/>
    </row>
    <row r="155" spans="1:22" ht="30.6" customHeight="1" x14ac:dyDescent="0.25">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0"/>
      <c r="U155" s="40"/>
      <c r="V155" s="45"/>
    </row>
    <row r="156" spans="1:22" ht="30.6" customHeight="1" x14ac:dyDescent="0.25">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0"/>
      <c r="U156" s="40"/>
      <c r="V156" s="45"/>
    </row>
    <row r="157" spans="1:22" ht="30.6" customHeight="1" x14ac:dyDescent="0.25">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0"/>
      <c r="U157" s="40"/>
      <c r="V157" s="45"/>
    </row>
    <row r="158" spans="1:22" ht="30.6" customHeight="1" x14ac:dyDescent="0.25">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0"/>
      <c r="U158" s="40"/>
      <c r="V158" s="45"/>
    </row>
    <row r="159" spans="1:22" ht="30.6" customHeight="1" x14ac:dyDescent="0.25">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0"/>
      <c r="U159" s="40"/>
      <c r="V159" s="45"/>
    </row>
    <row r="160" spans="1:22" ht="30.6" customHeight="1" x14ac:dyDescent="0.25">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0"/>
      <c r="U160" s="40"/>
      <c r="V160" s="45"/>
    </row>
    <row r="161" spans="1:22" ht="30.6" customHeight="1" x14ac:dyDescent="0.25">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0"/>
      <c r="U161" s="40"/>
      <c r="V161" s="45"/>
    </row>
    <row r="162" spans="1:22" ht="30.6" customHeight="1" x14ac:dyDescent="0.25">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0"/>
      <c r="U162" s="40"/>
      <c r="V162" s="45"/>
    </row>
    <row r="163" spans="1:22" ht="30.6" customHeight="1" x14ac:dyDescent="0.25">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0"/>
      <c r="U163" s="40"/>
      <c r="V163" s="45"/>
    </row>
    <row r="164" spans="1:22" ht="30.6" customHeight="1" x14ac:dyDescent="0.25">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0"/>
      <c r="U164" s="40"/>
      <c r="V164" s="45"/>
    </row>
    <row r="165" spans="1:22" ht="30.6" customHeight="1" x14ac:dyDescent="0.25">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0"/>
      <c r="U165" s="40"/>
      <c r="V165" s="45"/>
    </row>
    <row r="166" spans="1:22" ht="30.6" customHeight="1" x14ac:dyDescent="0.25">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0"/>
      <c r="U166" s="40"/>
      <c r="V166" s="45"/>
    </row>
    <row r="167" spans="1:22" ht="30.6" customHeight="1" x14ac:dyDescent="0.25">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0"/>
      <c r="U167" s="40"/>
      <c r="V167" s="45"/>
    </row>
    <row r="168" spans="1:22" ht="30.6" customHeight="1" x14ac:dyDescent="0.25">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0"/>
      <c r="U168" s="40"/>
      <c r="V168" s="45"/>
    </row>
    <row r="169" spans="1:22" ht="30.6" customHeight="1" x14ac:dyDescent="0.25">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0"/>
      <c r="U169" s="40"/>
      <c r="V169" s="45"/>
    </row>
    <row r="170" spans="1:22" ht="30.6" customHeight="1" x14ac:dyDescent="0.25">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0"/>
      <c r="U170" s="40"/>
      <c r="V170" s="45"/>
    </row>
    <row r="171" spans="1:22" ht="30.6" customHeight="1" x14ac:dyDescent="0.25">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0"/>
      <c r="U171" s="40"/>
      <c r="V171" s="45"/>
    </row>
    <row r="172" spans="1:22" ht="30.6" customHeight="1" x14ac:dyDescent="0.25">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0"/>
      <c r="U172" s="40"/>
      <c r="V172" s="45"/>
    </row>
    <row r="173" spans="1:22" ht="30.6" customHeight="1" x14ac:dyDescent="0.25">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0"/>
      <c r="U173" s="40"/>
      <c r="V173" s="45"/>
    </row>
    <row r="174" spans="1:22" ht="30.6" customHeight="1" x14ac:dyDescent="0.25">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0"/>
      <c r="U174" s="40"/>
      <c r="V174" s="45"/>
    </row>
    <row r="175" spans="1:22" ht="30.6" customHeight="1" x14ac:dyDescent="0.25">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0"/>
      <c r="U175" s="40"/>
      <c r="V175" s="45"/>
    </row>
    <row r="176" spans="1:22" ht="30.6" customHeight="1" x14ac:dyDescent="0.25">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0"/>
      <c r="U176" s="40"/>
      <c r="V176" s="45"/>
    </row>
    <row r="177" spans="1:22" ht="30.6" customHeight="1" x14ac:dyDescent="0.25">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0"/>
      <c r="U177" s="40"/>
      <c r="V177" s="45"/>
    </row>
    <row r="178" spans="1:22" ht="30.6" customHeight="1" x14ac:dyDescent="0.25">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0"/>
      <c r="U178" s="40"/>
      <c r="V178" s="45"/>
    </row>
    <row r="179" spans="1:22" ht="30.6" customHeight="1" x14ac:dyDescent="0.25">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0"/>
      <c r="U179" s="40"/>
      <c r="V179" s="45"/>
    </row>
    <row r="180" spans="1:22" ht="30.6" customHeight="1" x14ac:dyDescent="0.25">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0"/>
      <c r="U180" s="40"/>
      <c r="V180" s="45"/>
    </row>
    <row r="181" spans="1:22" ht="30.6" customHeight="1" x14ac:dyDescent="0.25">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0"/>
      <c r="U181" s="40"/>
      <c r="V181" s="45"/>
    </row>
    <row r="182" spans="1:22" ht="30.6" customHeight="1" x14ac:dyDescent="0.25">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0"/>
      <c r="U182" s="40"/>
      <c r="V182" s="45"/>
    </row>
    <row r="183" spans="1:22" ht="30.6" customHeight="1" x14ac:dyDescent="0.25">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0"/>
      <c r="U183" s="40"/>
      <c r="V183" s="45"/>
    </row>
    <row r="184" spans="1:22" ht="30.6" customHeight="1" x14ac:dyDescent="0.25">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0"/>
      <c r="U184" s="40"/>
      <c r="V184" s="45"/>
    </row>
    <row r="185" spans="1:22" ht="30.6" customHeight="1" x14ac:dyDescent="0.25">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0"/>
      <c r="U185" s="40"/>
      <c r="V185" s="45"/>
    </row>
    <row r="186" spans="1:22" ht="30.6" customHeight="1" x14ac:dyDescent="0.25">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0"/>
      <c r="U186" s="40"/>
      <c r="V186" s="45"/>
    </row>
    <row r="187" spans="1:22" ht="30.6" customHeight="1" x14ac:dyDescent="0.25">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0"/>
      <c r="U187" s="40"/>
      <c r="V187" s="45"/>
    </row>
    <row r="188" spans="1:22" ht="30.6" customHeight="1" x14ac:dyDescent="0.25">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0"/>
      <c r="U188" s="40"/>
      <c r="V188" s="45"/>
    </row>
    <row r="189" spans="1:22" ht="30.6" customHeight="1" x14ac:dyDescent="0.25">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0"/>
      <c r="U189" s="40"/>
      <c r="V189" s="45"/>
    </row>
    <row r="190" spans="1:22" ht="30.6" customHeight="1" x14ac:dyDescent="0.25">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0"/>
      <c r="U190" s="40"/>
      <c r="V190" s="45"/>
    </row>
    <row r="191" spans="1:22" ht="30.6" customHeight="1" x14ac:dyDescent="0.25">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0"/>
      <c r="U191" s="40"/>
      <c r="V191" s="45"/>
    </row>
    <row r="192" spans="1:22" ht="30.6" customHeight="1" x14ac:dyDescent="0.25">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0"/>
      <c r="U192" s="40"/>
      <c r="V192" s="45"/>
    </row>
    <row r="193" spans="1:22" ht="30.6" customHeight="1" x14ac:dyDescent="0.25">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0"/>
      <c r="U193" s="40"/>
      <c r="V193" s="45"/>
    </row>
    <row r="194" spans="1:22" ht="30.6" customHeight="1" x14ac:dyDescent="0.25">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0"/>
      <c r="U194" s="40"/>
      <c r="V194" s="45"/>
    </row>
    <row r="195" spans="1:22" ht="30.6" customHeight="1" x14ac:dyDescent="0.25">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0"/>
      <c r="U195" s="40"/>
      <c r="V195" s="45"/>
    </row>
    <row r="196" spans="1:22" ht="30.6" customHeight="1" x14ac:dyDescent="0.25">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0"/>
      <c r="U196" s="40"/>
      <c r="V196" s="45"/>
    </row>
    <row r="197" spans="1:22" ht="30.6" customHeight="1" x14ac:dyDescent="0.25">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0"/>
      <c r="U197" s="40"/>
      <c r="V197" s="45"/>
    </row>
    <row r="198" spans="1:22" ht="30.6" customHeight="1" x14ac:dyDescent="0.25">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0"/>
      <c r="U198" s="40"/>
      <c r="V198" s="45"/>
    </row>
    <row r="199" spans="1:22" ht="30.6" customHeight="1" x14ac:dyDescent="0.25">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0"/>
      <c r="U199" s="40"/>
      <c r="V199" s="45"/>
    </row>
    <row r="200" spans="1:22" ht="30.6" customHeight="1" x14ac:dyDescent="0.25">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0"/>
      <c r="U200" s="40"/>
      <c r="V200" s="45"/>
    </row>
    <row r="201" spans="1:22" ht="30.6" customHeight="1" x14ac:dyDescent="0.25">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0"/>
      <c r="U201" s="40"/>
      <c r="V201" s="45"/>
    </row>
    <row r="202" spans="1:22" ht="30.6" customHeight="1" x14ac:dyDescent="0.25">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0"/>
      <c r="U202" s="40"/>
      <c r="V202" s="45"/>
    </row>
    <row r="203" spans="1:22" ht="30.6" customHeight="1" x14ac:dyDescent="0.25">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0"/>
      <c r="U203" s="40"/>
      <c r="V203" s="45"/>
    </row>
    <row r="204" spans="1:22" ht="30.6" customHeight="1" x14ac:dyDescent="0.25">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0"/>
      <c r="U204" s="40"/>
      <c r="V204" s="45"/>
    </row>
    <row r="205" spans="1:22" ht="30.6" customHeight="1" x14ac:dyDescent="0.25">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0"/>
      <c r="U205" s="40"/>
      <c r="V205" s="45"/>
    </row>
    <row r="206" spans="1:22" ht="30.6" customHeight="1" x14ac:dyDescent="0.25">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0"/>
      <c r="U206" s="40"/>
      <c r="V206" s="45"/>
    </row>
    <row r="207" spans="1:22" ht="30.6" customHeight="1" x14ac:dyDescent="0.25">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0"/>
      <c r="U207" s="40"/>
      <c r="V207" s="45"/>
    </row>
    <row r="208" spans="1:22" ht="30.6" customHeight="1" x14ac:dyDescent="0.25">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0"/>
      <c r="U208" s="40"/>
      <c r="V208" s="45"/>
    </row>
    <row r="209" spans="1:22" ht="30.6" customHeight="1" x14ac:dyDescent="0.25">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0"/>
      <c r="U209" s="40"/>
      <c r="V209" s="45"/>
    </row>
    <row r="210" spans="1:22" ht="30.6" customHeight="1" x14ac:dyDescent="0.25">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0"/>
      <c r="U210" s="40"/>
      <c r="V210" s="45"/>
    </row>
    <row r="211" spans="1:22" ht="30.6" customHeight="1" x14ac:dyDescent="0.25">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0"/>
      <c r="U211" s="40"/>
      <c r="V211" s="45"/>
    </row>
    <row r="212" spans="1:22" ht="30.6" customHeight="1" x14ac:dyDescent="0.25">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0"/>
      <c r="U212" s="40"/>
      <c r="V212" s="45"/>
    </row>
    <row r="213" spans="1:22" ht="30.6" customHeight="1" x14ac:dyDescent="0.25">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0"/>
      <c r="U213" s="40"/>
      <c r="V213" s="45"/>
    </row>
    <row r="214" spans="1:22" ht="30.6" customHeight="1" x14ac:dyDescent="0.25">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0"/>
      <c r="U214" s="40"/>
      <c r="V214" s="45"/>
    </row>
    <row r="215" spans="1:22" ht="30.6" customHeight="1" x14ac:dyDescent="0.25">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0"/>
      <c r="U215" s="40"/>
      <c r="V215" s="45"/>
    </row>
    <row r="216" spans="1:22" ht="30.6" customHeight="1" x14ac:dyDescent="0.25">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0"/>
      <c r="U216" s="40"/>
      <c r="V216" s="45"/>
    </row>
    <row r="217" spans="1:22" ht="30.6" customHeight="1" x14ac:dyDescent="0.25">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0"/>
      <c r="U217" s="40"/>
      <c r="V217" s="45"/>
    </row>
    <row r="218" spans="1:22" ht="30.6" customHeight="1" x14ac:dyDescent="0.25">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0"/>
      <c r="U218" s="40"/>
      <c r="V218" s="45"/>
    </row>
    <row r="219" spans="1:22" ht="30.6" customHeight="1" x14ac:dyDescent="0.25">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0"/>
      <c r="U219" s="40"/>
      <c r="V219" s="45"/>
    </row>
    <row r="220" spans="1:22" ht="30.6" customHeight="1" x14ac:dyDescent="0.25">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0"/>
      <c r="U220" s="40"/>
      <c r="V220" s="45"/>
    </row>
    <row r="221" spans="1:22" ht="30.6" customHeight="1" x14ac:dyDescent="0.25">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0"/>
      <c r="U221" s="40"/>
      <c r="V221" s="45"/>
    </row>
    <row r="222" spans="1:22" ht="30.6" customHeight="1" x14ac:dyDescent="0.25">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0"/>
      <c r="U222" s="40"/>
      <c r="V222" s="45"/>
    </row>
    <row r="223" spans="1:22" ht="30.6" customHeight="1" x14ac:dyDescent="0.25">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0"/>
      <c r="U223" s="40"/>
      <c r="V223" s="45"/>
    </row>
    <row r="224" spans="1:22" ht="30.6" customHeight="1" x14ac:dyDescent="0.25">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0"/>
      <c r="U224" s="40"/>
      <c r="V224" s="45"/>
    </row>
    <row r="225" spans="1:22" ht="30.6" customHeight="1" x14ac:dyDescent="0.25">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0"/>
      <c r="U225" s="40"/>
      <c r="V225" s="45"/>
    </row>
    <row r="226" spans="1:22" ht="30.6" customHeight="1" x14ac:dyDescent="0.25">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0"/>
      <c r="U226" s="40"/>
      <c r="V226" s="45"/>
    </row>
    <row r="227" spans="1:22" ht="30.6" customHeight="1" x14ac:dyDescent="0.25">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0"/>
      <c r="U227" s="40"/>
      <c r="V227" s="45"/>
    </row>
    <row r="228" spans="1:22" ht="30.6" customHeight="1" x14ac:dyDescent="0.25">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0"/>
      <c r="U228" s="40"/>
      <c r="V228" s="45"/>
    </row>
    <row r="229" spans="1:22" ht="30.6" customHeight="1" x14ac:dyDescent="0.25">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0"/>
      <c r="U229" s="40"/>
      <c r="V229" s="45"/>
    </row>
    <row r="230" spans="1:22" ht="30.6" customHeight="1" x14ac:dyDescent="0.25">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0"/>
      <c r="U230" s="40"/>
      <c r="V230" s="45"/>
    </row>
    <row r="231" spans="1:22" ht="30.6" customHeight="1" x14ac:dyDescent="0.25">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0"/>
      <c r="U231" s="40"/>
      <c r="V231" s="45"/>
    </row>
    <row r="232" spans="1:22" ht="30.6" customHeight="1" x14ac:dyDescent="0.25">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0"/>
      <c r="U232" s="40"/>
      <c r="V232" s="45"/>
    </row>
    <row r="233" spans="1:22" ht="30.6" customHeight="1" x14ac:dyDescent="0.25">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0"/>
      <c r="U233" s="40"/>
      <c r="V233" s="45"/>
    </row>
    <row r="234" spans="1:22" ht="30.6" customHeight="1" x14ac:dyDescent="0.25">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0"/>
      <c r="U234" s="40"/>
      <c r="V234" s="45"/>
    </row>
    <row r="235" spans="1:22" ht="30.6" customHeight="1" x14ac:dyDescent="0.25">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0"/>
      <c r="U235" s="40"/>
      <c r="V235" s="45"/>
    </row>
    <row r="236" spans="1:22" ht="30.6" customHeight="1" x14ac:dyDescent="0.25">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0"/>
      <c r="U236" s="40"/>
      <c r="V236" s="45"/>
    </row>
    <row r="237" spans="1:22" ht="30.6" customHeight="1" x14ac:dyDescent="0.25">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0"/>
      <c r="U237" s="40"/>
      <c r="V237" s="45"/>
    </row>
    <row r="238" spans="1:22" ht="30.6" customHeight="1" x14ac:dyDescent="0.25">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0"/>
      <c r="U238" s="40"/>
      <c r="V238" s="45"/>
    </row>
    <row r="239" spans="1:22" ht="30.6" customHeight="1" x14ac:dyDescent="0.25">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0"/>
      <c r="U239" s="40"/>
      <c r="V239" s="45"/>
    </row>
    <row r="240" spans="1:22" ht="30.6" customHeight="1" x14ac:dyDescent="0.25">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0"/>
      <c r="U240" s="40"/>
      <c r="V240" s="45"/>
    </row>
    <row r="241" spans="1:22" ht="30.6" customHeight="1" x14ac:dyDescent="0.25">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0"/>
      <c r="U241" s="40"/>
      <c r="V241" s="45"/>
    </row>
    <row r="242" spans="1:22" ht="30.6" customHeight="1" x14ac:dyDescent="0.25">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0"/>
      <c r="U242" s="40"/>
      <c r="V242" s="45"/>
    </row>
    <row r="243" spans="1:22" ht="30.6" customHeight="1" x14ac:dyDescent="0.25">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0"/>
      <c r="U243" s="40"/>
      <c r="V243" s="45"/>
    </row>
    <row r="244" spans="1:22" ht="30.6" customHeight="1" x14ac:dyDescent="0.25">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0"/>
      <c r="U244" s="40"/>
      <c r="V244" s="45"/>
    </row>
    <row r="245" spans="1:22" ht="30.6" customHeight="1" x14ac:dyDescent="0.25">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0"/>
      <c r="U245" s="40"/>
      <c r="V245" s="45"/>
    </row>
    <row r="246" spans="1:22" ht="30.6" customHeight="1" x14ac:dyDescent="0.25">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0"/>
      <c r="U246" s="40"/>
      <c r="V246" s="45"/>
    </row>
    <row r="247" spans="1:22" ht="30.6" customHeight="1" x14ac:dyDescent="0.25">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0"/>
      <c r="U247" s="40"/>
      <c r="V247" s="45"/>
    </row>
    <row r="248" spans="1:22" ht="30.6" customHeight="1" x14ac:dyDescent="0.25">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0"/>
      <c r="U248" s="40"/>
      <c r="V248" s="45"/>
    </row>
    <row r="249" spans="1:22" ht="30.6" customHeight="1" x14ac:dyDescent="0.25">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0"/>
      <c r="U249" s="40"/>
      <c r="V249" s="45"/>
    </row>
    <row r="250" spans="1:22" ht="30.6" customHeight="1" x14ac:dyDescent="0.25">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0"/>
      <c r="U250" s="40"/>
      <c r="V250" s="45"/>
    </row>
    <row r="251" spans="1:22" ht="30.6" customHeight="1" x14ac:dyDescent="0.25">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0"/>
      <c r="U251" s="40"/>
      <c r="V251" s="45"/>
    </row>
    <row r="252" spans="1:22" ht="30.6" customHeight="1" x14ac:dyDescent="0.25">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0"/>
      <c r="U252" s="40"/>
      <c r="V252" s="45"/>
    </row>
    <row r="253" spans="1:22" ht="30.6" customHeight="1" x14ac:dyDescent="0.25">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0"/>
      <c r="U253" s="40"/>
      <c r="V253" s="45"/>
    </row>
    <row r="254" spans="1:22" ht="30.6" customHeight="1" x14ac:dyDescent="0.25">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0"/>
      <c r="U254" s="40"/>
      <c r="V254" s="45"/>
    </row>
    <row r="255" spans="1:22" ht="30.6" customHeight="1" x14ac:dyDescent="0.25">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0"/>
      <c r="U255" s="40"/>
      <c r="V255" s="45"/>
    </row>
    <row r="256" spans="1:22" ht="30.6" customHeight="1" x14ac:dyDescent="0.25">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0"/>
      <c r="U256" s="40"/>
      <c r="V256" s="45"/>
    </row>
    <row r="257" spans="1:22" ht="30.6" customHeight="1" x14ac:dyDescent="0.25">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0"/>
      <c r="U257" s="40"/>
      <c r="V257" s="45"/>
    </row>
    <row r="258" spans="1:22" ht="30.6" customHeight="1" x14ac:dyDescent="0.25">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0"/>
      <c r="U258" s="40"/>
      <c r="V258" s="45"/>
    </row>
    <row r="259" spans="1:22" ht="30.6" customHeight="1" x14ac:dyDescent="0.25">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0"/>
      <c r="U259" s="40"/>
      <c r="V259" s="45"/>
    </row>
    <row r="260" spans="1:22" ht="30.6" customHeight="1" x14ac:dyDescent="0.25">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0"/>
      <c r="U260" s="40"/>
      <c r="V260" s="45"/>
    </row>
    <row r="261" spans="1:22" ht="30.6" customHeight="1" x14ac:dyDescent="0.25">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0"/>
      <c r="U261" s="40"/>
      <c r="V261" s="45"/>
    </row>
    <row r="262" spans="1:22" ht="30.6" customHeight="1" x14ac:dyDescent="0.25">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0"/>
      <c r="U262" s="40"/>
      <c r="V262" s="45"/>
    </row>
    <row r="263" spans="1:22" ht="30.6" customHeight="1" x14ac:dyDescent="0.25">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0"/>
      <c r="U263" s="40"/>
      <c r="V263" s="45"/>
    </row>
    <row r="264" spans="1:22" ht="30.6" customHeight="1" x14ac:dyDescent="0.25">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0"/>
      <c r="U264" s="40"/>
      <c r="V264" s="45"/>
    </row>
    <row r="265" spans="1:22" ht="30.6" customHeight="1" x14ac:dyDescent="0.25">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0"/>
      <c r="U265" s="40"/>
      <c r="V265" s="45"/>
    </row>
    <row r="266" spans="1:22" ht="30.6" customHeight="1" x14ac:dyDescent="0.25">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0"/>
      <c r="U266" s="40"/>
      <c r="V266" s="45"/>
    </row>
    <row r="267" spans="1:22" ht="30.6" customHeight="1" x14ac:dyDescent="0.25">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0"/>
      <c r="U267" s="40"/>
      <c r="V267" s="45"/>
    </row>
    <row r="268" spans="1:22" ht="30.6" customHeight="1" x14ac:dyDescent="0.25">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0"/>
      <c r="U268" s="40"/>
      <c r="V268" s="45"/>
    </row>
    <row r="269" spans="1:22" ht="30.6" customHeight="1" x14ac:dyDescent="0.25">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0"/>
      <c r="U269" s="40"/>
      <c r="V269" s="45"/>
    </row>
    <row r="270" spans="1:22" ht="30.6" customHeight="1" x14ac:dyDescent="0.25">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0"/>
      <c r="U270" s="40"/>
      <c r="V270" s="45"/>
    </row>
    <row r="271" spans="1:22" ht="30.6" customHeight="1" x14ac:dyDescent="0.25">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0"/>
      <c r="U271" s="40"/>
      <c r="V271" s="45"/>
    </row>
    <row r="272" spans="1:22" ht="30.6" customHeight="1" x14ac:dyDescent="0.25">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0"/>
      <c r="U272" s="40"/>
      <c r="V272" s="45"/>
    </row>
    <row r="273" spans="1:22" ht="30.6" customHeight="1" x14ac:dyDescent="0.25">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0"/>
      <c r="U273" s="40"/>
      <c r="V273" s="45"/>
    </row>
    <row r="274" spans="1:22" ht="30.6" customHeight="1" x14ac:dyDescent="0.25">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0"/>
      <c r="U274" s="40"/>
      <c r="V274" s="45"/>
    </row>
    <row r="275" spans="1:22" ht="30.6" customHeight="1" x14ac:dyDescent="0.25">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0"/>
      <c r="U275" s="40"/>
      <c r="V275" s="45"/>
    </row>
    <row r="276" spans="1:22" ht="30.6" customHeight="1" x14ac:dyDescent="0.25">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0"/>
      <c r="U276" s="40"/>
      <c r="V276" s="45"/>
    </row>
    <row r="277" spans="1:22" ht="30.6" customHeight="1" x14ac:dyDescent="0.25">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0"/>
      <c r="U277" s="40"/>
      <c r="V277" s="45"/>
    </row>
    <row r="278" spans="1:22" ht="30.6" customHeight="1" x14ac:dyDescent="0.25">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0"/>
      <c r="U278" s="40"/>
      <c r="V278" s="45"/>
    </row>
    <row r="279" spans="1:22" ht="30.6" customHeight="1" x14ac:dyDescent="0.25">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0"/>
      <c r="U279" s="40"/>
      <c r="V279" s="45"/>
    </row>
    <row r="280" spans="1:22" ht="30.6" customHeight="1" x14ac:dyDescent="0.25">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0"/>
      <c r="U280" s="40"/>
      <c r="V280" s="45"/>
    </row>
    <row r="281" spans="1:22" ht="30.6" customHeight="1" x14ac:dyDescent="0.25">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0"/>
      <c r="U281" s="40"/>
      <c r="V281" s="45"/>
    </row>
    <row r="282" spans="1:22" ht="30.6" customHeight="1" x14ac:dyDescent="0.25">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0"/>
      <c r="U282" s="40"/>
      <c r="V282" s="45"/>
    </row>
    <row r="283" spans="1:22" ht="30.6" customHeight="1" x14ac:dyDescent="0.25">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0"/>
      <c r="U283" s="40"/>
      <c r="V283" s="45"/>
    </row>
    <row r="284" spans="1:22" ht="30.6" customHeight="1" x14ac:dyDescent="0.25">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0"/>
      <c r="U284" s="40"/>
      <c r="V284" s="45"/>
    </row>
    <row r="285" spans="1:22" ht="30.6" customHeight="1" x14ac:dyDescent="0.25">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0"/>
      <c r="U285" s="40"/>
      <c r="V285" s="45"/>
    </row>
    <row r="286" spans="1:22" ht="30.6" customHeight="1" x14ac:dyDescent="0.25">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0"/>
      <c r="U286" s="40"/>
      <c r="V286" s="45"/>
    </row>
    <row r="287" spans="1:22" ht="30.6" customHeight="1" x14ac:dyDescent="0.25">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0"/>
      <c r="U287" s="40"/>
      <c r="V287" s="45"/>
    </row>
    <row r="288" spans="1:22" ht="30.6" customHeight="1" x14ac:dyDescent="0.25">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0"/>
      <c r="U288" s="40"/>
      <c r="V288" s="45"/>
    </row>
    <row r="289" spans="1:22" ht="30.6" customHeight="1" x14ac:dyDescent="0.25">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0"/>
      <c r="U289" s="40"/>
      <c r="V289" s="45"/>
    </row>
    <row r="290" spans="1:22" ht="30.6" customHeight="1" x14ac:dyDescent="0.25">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0"/>
      <c r="U290" s="40"/>
      <c r="V290" s="45"/>
    </row>
    <row r="291" spans="1:22" ht="30.6" customHeight="1" x14ac:dyDescent="0.25">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0"/>
      <c r="U291" s="40"/>
      <c r="V291" s="45"/>
    </row>
    <row r="292" spans="1:22" ht="30.6" customHeight="1" x14ac:dyDescent="0.25">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0"/>
      <c r="U292" s="40"/>
      <c r="V292" s="45"/>
    </row>
    <row r="293" spans="1:22" ht="30.6" customHeight="1" x14ac:dyDescent="0.25">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0"/>
      <c r="U293" s="40"/>
      <c r="V293" s="45"/>
    </row>
    <row r="294" spans="1:22" ht="30.6" customHeight="1" x14ac:dyDescent="0.25">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0"/>
      <c r="U294" s="40"/>
      <c r="V294" s="45"/>
    </row>
    <row r="295" spans="1:22" ht="30.6" customHeight="1" x14ac:dyDescent="0.25">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0"/>
      <c r="U295" s="40"/>
      <c r="V295" s="45"/>
    </row>
    <row r="296" spans="1:22" ht="30.6" customHeight="1" x14ac:dyDescent="0.25">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0"/>
      <c r="U296" s="40"/>
      <c r="V296" s="45"/>
    </row>
    <row r="297" spans="1:22" ht="30.6" customHeight="1" x14ac:dyDescent="0.25">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0"/>
      <c r="U297" s="40"/>
      <c r="V297" s="45"/>
    </row>
    <row r="298" spans="1:22" ht="30.6" customHeight="1" x14ac:dyDescent="0.25">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0"/>
      <c r="U298" s="40"/>
      <c r="V298" s="45"/>
    </row>
    <row r="299" spans="1:22" ht="30.6" customHeight="1" x14ac:dyDescent="0.25">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0"/>
      <c r="U299" s="40"/>
      <c r="V299" s="45"/>
    </row>
    <row r="300" spans="1:22" ht="30.6" customHeight="1" x14ac:dyDescent="0.25">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0"/>
      <c r="U300" s="40"/>
      <c r="V300" s="45"/>
    </row>
    <row r="301" spans="1:22" ht="30.6" customHeight="1" x14ac:dyDescent="0.25">
      <c r="A301" s="43">
        <f>'S6 Maquette'!B301</f>
        <v>0</v>
      </c>
      <c r="B301" s="43">
        <f>'S6 Maquette'!C301</f>
        <v>0</v>
      </c>
      <c r="C301" s="42">
        <f>'S6 Maquette'!F301</f>
        <v>0</v>
      </c>
      <c r="D301" s="40"/>
      <c r="E301" s="40"/>
      <c r="F301" s="40"/>
      <c r="G301" s="40"/>
      <c r="H301" s="40"/>
      <c r="I301" s="40"/>
      <c r="J301" s="40"/>
      <c r="K301" s="40"/>
      <c r="L301" s="40"/>
      <c r="M301" s="40"/>
      <c r="N301" s="40"/>
      <c r="O301" s="40"/>
      <c r="P301" s="40"/>
      <c r="Q301" s="40"/>
      <c r="R301" s="40"/>
      <c r="S301" s="40"/>
      <c r="T301" s="40"/>
      <c r="U301" s="40"/>
      <c r="V301" s="45"/>
    </row>
    <row r="302" spans="1:22" ht="30.6" customHeight="1" x14ac:dyDescent="0.25">
      <c r="A302" s="43">
        <f>'S6 Maquette'!B302</f>
        <v>0</v>
      </c>
      <c r="B302" s="43">
        <f>'S6 Maquette'!C302</f>
        <v>0</v>
      </c>
      <c r="C302" s="42">
        <f>'S6 Maquette'!F302</f>
        <v>0</v>
      </c>
      <c r="D302" s="40"/>
      <c r="E302" s="40"/>
      <c r="F302" s="40"/>
      <c r="G302" s="40"/>
      <c r="H302" s="40"/>
      <c r="I302" s="40"/>
      <c r="J302" s="40"/>
      <c r="K302" s="40"/>
      <c r="L302" s="40"/>
      <c r="M302" s="40"/>
      <c r="N302" s="40"/>
      <c r="O302" s="40"/>
      <c r="P302" s="40"/>
      <c r="Q302" s="40"/>
      <c r="R302" s="40"/>
      <c r="S302" s="40"/>
      <c r="T302" s="40"/>
      <c r="U302" s="40"/>
      <c r="V302" s="45"/>
    </row>
    <row r="303" spans="1:22" ht="30.6" customHeight="1" x14ac:dyDescent="0.25">
      <c r="A303" s="43">
        <f>'S6 Maquette'!B303</f>
        <v>0</v>
      </c>
      <c r="B303" s="43">
        <f>'S6 Maquette'!C303</f>
        <v>0</v>
      </c>
      <c r="C303" s="42">
        <f>'S6 Maquette'!F303</f>
        <v>0</v>
      </c>
      <c r="D303" s="40"/>
      <c r="E303" s="40"/>
      <c r="F303" s="40"/>
      <c r="G303" s="40"/>
      <c r="H303" s="40"/>
      <c r="I303" s="40"/>
      <c r="J303" s="40"/>
      <c r="K303" s="40"/>
      <c r="L303" s="40"/>
      <c r="M303" s="40"/>
      <c r="N303" s="40"/>
      <c r="O303" s="40"/>
      <c r="P303" s="40"/>
      <c r="Q303" s="40"/>
      <c r="R303" s="40"/>
      <c r="S303" s="40"/>
      <c r="T303" s="40"/>
      <c r="U303" s="40"/>
      <c r="V303" s="45"/>
    </row>
    <row r="304" spans="1:22" ht="30.6" customHeight="1" x14ac:dyDescent="0.25">
      <c r="A304" s="43">
        <f>'S6 Maquette'!B304</f>
        <v>0</v>
      </c>
      <c r="B304" s="43">
        <f>'S6 Maquette'!C304</f>
        <v>0</v>
      </c>
      <c r="C304" s="42">
        <f>'S6 Maquette'!F304</f>
        <v>0</v>
      </c>
      <c r="D304" s="40"/>
      <c r="E304" s="40"/>
      <c r="F304" s="40"/>
      <c r="G304" s="40"/>
      <c r="H304" s="40"/>
      <c r="I304" s="40"/>
      <c r="J304" s="40"/>
      <c r="K304" s="40"/>
      <c r="L304" s="40"/>
      <c r="M304" s="40"/>
      <c r="N304" s="40"/>
      <c r="O304" s="40"/>
      <c r="P304" s="40"/>
      <c r="Q304" s="40"/>
      <c r="R304" s="40"/>
      <c r="S304" s="40"/>
      <c r="T304" s="40"/>
      <c r="U304" s="40"/>
      <c r="V304" s="45"/>
    </row>
  </sheetData>
  <sheetProtection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A7:A11"/>
    <mergeCell ref="B7:B11"/>
    <mergeCell ref="C7:D9"/>
    <mergeCell ref="E7:F9"/>
    <mergeCell ref="G7:G9"/>
    <mergeCell ref="H7:I9"/>
    <mergeCell ref="C10:D11"/>
    <mergeCell ref="E10:I11"/>
  </mergeCells>
  <conditionalFormatting sqref="A1:A17 A305:A1003">
    <cfRule type="expression" dxfId="385" priority="821">
      <formula>$C1="Parcours Pédagogique"</formula>
    </cfRule>
    <cfRule type="expression" dxfId="384" priority="822">
      <formula>$C1="BLOC"</formula>
    </cfRule>
    <cfRule type="expression" dxfId="383" priority="823">
      <formula>$C1="OPTION"</formula>
    </cfRule>
  </conditionalFormatting>
  <conditionalFormatting sqref="A23:O26 A27:C30 A31:D33">
    <cfRule type="expression" dxfId="382" priority="808">
      <formula>$C23="Modification MCC"</formula>
    </cfRule>
    <cfRule type="expression" dxfId="381" priority="809">
      <formula>$C23="Modification"</formula>
    </cfRule>
    <cfRule type="expression" dxfId="380" priority="810">
      <formula>$C23="Création"</formula>
    </cfRule>
    <cfRule type="expression" dxfId="379" priority="811">
      <formula>$C23="Fermeture"</formula>
    </cfRule>
  </conditionalFormatting>
  <conditionalFormatting sqref="A34:O39">
    <cfRule type="expression" dxfId="378" priority="361">
      <formula>$C34="Modification MCC"</formula>
    </cfRule>
    <cfRule type="expression" dxfId="377" priority="362">
      <formula>$C34="Modification"</formula>
    </cfRule>
    <cfRule type="expression" dxfId="376" priority="363">
      <formula>$C34="Création"</formula>
    </cfRule>
    <cfRule type="expression" dxfId="375" priority="364">
      <formula>$C34="Fermeture"</formula>
    </cfRule>
  </conditionalFormatting>
  <conditionalFormatting sqref="A16:U22 A45:U45 A52:U302 P23:U23 U42:U44 P24:Q26 P30:Q30 P34:Q35 P38:Q38 A40:D44 A46:D48 A49:C51 V16">
    <cfRule type="expression" dxfId="374" priority="826">
      <formula>$C16="Modification MCC"</formula>
    </cfRule>
  </conditionalFormatting>
  <conditionalFormatting sqref="A18:U22 P23:U23 P24:Q26 P30:Q30 P34:Q35 P38:Q38 A40:D44 U42:U44 A45:U45 A46:D48 A49:C51 A52:U304 V18">
    <cfRule type="expression" dxfId="373" priority="831">
      <formula>$C18="Modification"</formula>
    </cfRule>
  </conditionalFormatting>
  <conditionalFormatting sqref="B1:U9 B10:E10 J10:U11 B11:D11 B12:M12 R12 B13:L13 B14:N14 P14 R14:U17 B15:M17 B305:U1003">
    <cfRule type="expression" dxfId="372" priority="828">
      <formula>$D1="Création"</formula>
    </cfRule>
    <cfRule type="expression" dxfId="371" priority="829">
      <formula>$D1="Fermeture"</formula>
    </cfRule>
  </conditionalFormatting>
  <conditionalFormatting sqref="C14:U26 C27:C30 C31:D33 K30:U30 U31:U33 C34:U34 K35:U35 U36:U37 C38:U38 U39 U27:U29 C45:U45 C35:D37 C39:D44 U46 C1:U11 C12:M12 R12:U13 C13:L13 C46:D48 C49:C51 C52:U1003">
    <cfRule type="expression" dxfId="370" priority="813">
      <formula>$B1="Option"</formula>
    </cfRule>
  </conditionalFormatting>
  <conditionalFormatting sqref="D49:D51">
    <cfRule type="expression" dxfId="369" priority="93">
      <formula>$C50="Modification MCC"</formula>
    </cfRule>
    <cfRule type="expression" dxfId="368" priority="94">
      <formula>$C50="Modification"</formula>
    </cfRule>
    <cfRule type="expression" dxfId="367" priority="95">
      <formula>$C50="Création"</formula>
    </cfRule>
    <cfRule type="expression" dxfId="366" priority="96">
      <formula>$C50="Fermeture"</formula>
    </cfRule>
    <cfRule type="expression" dxfId="365" priority="97">
      <formula>$B50="Option"</formula>
    </cfRule>
  </conditionalFormatting>
  <conditionalFormatting sqref="D27:O29">
    <cfRule type="expression" dxfId="364" priority="473">
      <formula>$C27="Modification MCC"</formula>
    </cfRule>
    <cfRule type="expression" dxfId="363" priority="474">
      <formula>$C27="Modification"</formula>
    </cfRule>
    <cfRule type="expression" dxfId="362" priority="475">
      <formula>$C27="Création"</formula>
    </cfRule>
    <cfRule type="expression" dxfId="361" priority="476">
      <formula>$C27="Fermeture"</formula>
    </cfRule>
  </conditionalFormatting>
  <conditionalFormatting sqref="D27:T29">
    <cfRule type="expression" dxfId="360" priority="478">
      <formula>$B27="Option"</formula>
    </cfRule>
  </conditionalFormatting>
  <conditionalFormatting sqref="E41:I41">
    <cfRule type="expression" dxfId="359" priority="287">
      <formula>$C41="Modification MCC"</formula>
    </cfRule>
    <cfRule type="expression" dxfId="358" priority="288">
      <formula>$C41="Modification"</formula>
    </cfRule>
    <cfRule type="expression" dxfId="357" priority="289">
      <formula>$C41="Création"</formula>
    </cfRule>
    <cfRule type="expression" dxfId="356" priority="290">
      <formula>$C41="Fermeture"</formula>
    </cfRule>
    <cfRule type="expression" dxfId="355" priority="291">
      <formula>$C41="Modification MCC"</formula>
    </cfRule>
    <cfRule type="expression" dxfId="354" priority="292">
      <formula>$C41="Modification"</formula>
    </cfRule>
    <cfRule type="expression" dxfId="353" priority="293">
      <formula>$C41="Création"</formula>
    </cfRule>
    <cfRule type="expression" dxfId="352" priority="294">
      <formula>$C41="Fermeture"</formula>
    </cfRule>
  </conditionalFormatting>
  <conditionalFormatting sqref="E45:I45">
    <cfRule type="expression" dxfId="351" priority="734">
      <formula>$C45="Modification MCC"</formula>
    </cfRule>
    <cfRule type="expression" dxfId="350" priority="735">
      <formula>$C45="Modification"</formula>
    </cfRule>
    <cfRule type="expression" dxfId="349" priority="736">
      <formula>$C45="Création"</formula>
    </cfRule>
    <cfRule type="expression" dxfId="348" priority="737">
      <formula>$C45="Fermeture"</formula>
    </cfRule>
  </conditionalFormatting>
  <conditionalFormatting sqref="E48:I48">
    <cfRule type="expression" dxfId="347" priority="133">
      <formula>$C48="Modification MCC"</formula>
    </cfRule>
    <cfRule type="expression" dxfId="346" priority="134">
      <formula>$C48="Modification"</formula>
    </cfRule>
    <cfRule type="expression" dxfId="345" priority="135">
      <formula>$C48="Création"</formula>
    </cfRule>
    <cfRule type="expression" dxfId="344" priority="136">
      <formula>$C48="Fermeture"</formula>
    </cfRule>
    <cfRule type="expression" dxfId="343" priority="137">
      <formula>$C48="Modification MCC"</formula>
    </cfRule>
    <cfRule type="expression" dxfId="342" priority="138">
      <formula>$C48="Modification"</formula>
    </cfRule>
    <cfRule type="expression" dxfId="341" priority="139">
      <formula>$C48="Création"</formula>
    </cfRule>
    <cfRule type="expression" dxfId="340" priority="140">
      <formula>$C48="Fermeture"</formula>
    </cfRule>
  </conditionalFormatting>
  <conditionalFormatting sqref="E30:J30">
    <cfRule type="expression" dxfId="339" priority="438">
      <formula>$B30="Option"</formula>
    </cfRule>
  </conditionalFormatting>
  <conditionalFormatting sqref="E32:J33">
    <cfRule type="expression" dxfId="338" priority="13">
      <formula>$C34="Modification MCC"</formula>
    </cfRule>
    <cfRule type="expression" dxfId="337" priority="14">
      <formula>$C34="Modification"</formula>
    </cfRule>
    <cfRule type="expression" dxfId="336" priority="15">
      <formula>$C34="Création"</formula>
    </cfRule>
    <cfRule type="expression" dxfId="335" priority="16">
      <formula>$C34="Fermeture"</formula>
    </cfRule>
    <cfRule type="expression" dxfId="334" priority="17">
      <formula>$B34="Option"</formula>
    </cfRule>
  </conditionalFormatting>
  <conditionalFormatting sqref="E35:J35">
    <cfRule type="expression" dxfId="333" priority="404">
      <formula>$B35="Option"</formula>
    </cfRule>
  </conditionalFormatting>
  <conditionalFormatting sqref="E40:J40">
    <cfRule type="expression" dxfId="332" priority="342">
      <formula>$B40="Option"</formula>
    </cfRule>
  </conditionalFormatting>
  <conditionalFormatting sqref="E41:J41">
    <cfRule type="expression" dxfId="331" priority="295">
      <formula>$B41="Option"</formula>
    </cfRule>
  </conditionalFormatting>
  <conditionalFormatting sqref="E41:J42">
    <cfRule type="expression" dxfId="330" priority="297">
      <formula>$C41="Modification MCC"</formula>
    </cfRule>
    <cfRule type="expression" dxfId="329" priority="298">
      <formula>$C41="Modification"</formula>
    </cfRule>
    <cfRule type="expression" dxfId="328" priority="299">
      <formula>$C41="Création"</formula>
    </cfRule>
    <cfRule type="expression" dxfId="327" priority="300">
      <formula>$C41="Fermeture"</formula>
    </cfRule>
  </conditionalFormatting>
  <conditionalFormatting sqref="E42:J42">
    <cfRule type="expression" dxfId="326" priority="398">
      <formula>$B42="Option"</formula>
    </cfRule>
  </conditionalFormatting>
  <conditionalFormatting sqref="E43:J44">
    <cfRule type="expression" dxfId="325" priority="247">
      <formula>$C45="Modification MCC"</formula>
    </cfRule>
    <cfRule type="expression" dxfId="324" priority="248">
      <formula>$C45="Modification"</formula>
    </cfRule>
    <cfRule type="expression" dxfId="323" priority="249">
      <formula>$C45="Création"</formula>
    </cfRule>
    <cfRule type="expression" dxfId="322" priority="250">
      <formula>$C45="Fermeture"</formula>
    </cfRule>
    <cfRule type="expression" dxfId="321" priority="251">
      <formula>$B45="Option"</formula>
    </cfRule>
  </conditionalFormatting>
  <conditionalFormatting sqref="E47:J47">
    <cfRule type="expression" dxfId="320" priority="188">
      <formula>$B47="Option"</formula>
    </cfRule>
  </conditionalFormatting>
  <conditionalFormatting sqref="E48:J48">
    <cfRule type="expression" dxfId="319" priority="141">
      <formula>$B48="Option"</formula>
    </cfRule>
    <cfRule type="expression" dxfId="318" priority="143">
      <formula>$C48="Modification MCC"</formula>
    </cfRule>
    <cfRule type="expression" dxfId="317" priority="144">
      <formula>$C48="Modification"</formula>
    </cfRule>
    <cfRule type="expression" dxfId="316" priority="145">
      <formula>$C48="Création"</formula>
    </cfRule>
    <cfRule type="expression" dxfId="315" priority="146">
      <formula>$C48="Fermeture"</formula>
    </cfRule>
  </conditionalFormatting>
  <conditionalFormatting sqref="E49:J51">
    <cfRule type="expression" dxfId="314" priority="86">
      <formula>$B49="Option"</formula>
    </cfRule>
  </conditionalFormatting>
  <conditionalFormatting sqref="E30:O31">
    <cfRule type="expression" dxfId="313" priority="434">
      <formula>$C30="Modification MCC"</formula>
    </cfRule>
    <cfRule type="expression" dxfId="312" priority="435">
      <formula>$C30="Modification"</formula>
    </cfRule>
    <cfRule type="expression" dxfId="311" priority="436">
      <formula>$C30="Création"</formula>
    </cfRule>
    <cfRule type="expression" dxfId="310" priority="437">
      <formula>$C30="Fermeture"</formula>
    </cfRule>
  </conditionalFormatting>
  <conditionalFormatting sqref="E49:O51">
    <cfRule type="expression" dxfId="309" priority="66">
      <formula>$C49="Modification MCC"</formula>
    </cfRule>
    <cfRule type="expression" dxfId="308" priority="67">
      <formula>$C49="Modification"</formula>
    </cfRule>
    <cfRule type="expression" dxfId="307" priority="68">
      <formula>$C49="Création"</formula>
    </cfRule>
    <cfRule type="expression" dxfId="306" priority="69">
      <formula>$C49="Fermeture"</formula>
    </cfRule>
  </conditionalFormatting>
  <conditionalFormatting sqref="E31:T31">
    <cfRule type="expression" dxfId="305" priority="455">
      <formula>$B31="Option"</formula>
    </cfRule>
  </conditionalFormatting>
  <conditionalFormatting sqref="E36:T37">
    <cfRule type="expression" dxfId="304" priority="388">
      <formula>$B36="Option"</formula>
    </cfRule>
  </conditionalFormatting>
  <conditionalFormatting sqref="E39:T39">
    <cfRule type="expression" dxfId="303" priority="365">
      <formula>$B39="Option"</formula>
    </cfRule>
  </conditionalFormatting>
  <conditionalFormatting sqref="E40:T40">
    <cfRule type="expression" dxfId="302" priority="334">
      <formula>$C40="Modification MCC"</formula>
    </cfRule>
    <cfRule type="expression" dxfId="301" priority="335">
      <formula>$C40="Modification"</formula>
    </cfRule>
    <cfRule type="expression" dxfId="300" priority="336">
      <formula>$C40="Création"</formula>
    </cfRule>
    <cfRule type="expression" dxfId="299" priority="337">
      <formula>$C40="Fermeture"</formula>
    </cfRule>
  </conditionalFormatting>
  <conditionalFormatting sqref="E46:T46">
    <cfRule type="expression" dxfId="298" priority="201">
      <formula>$C46="Modification MCC"</formula>
    </cfRule>
    <cfRule type="expression" dxfId="297" priority="202">
      <formula>$C46="Modification"</formula>
    </cfRule>
    <cfRule type="expression" dxfId="296" priority="203">
      <formula>$C46="Création"</formula>
    </cfRule>
    <cfRule type="expression" dxfId="295" priority="204">
      <formula>$C46="Fermeture"</formula>
    </cfRule>
    <cfRule type="expression" dxfId="294" priority="211">
      <formula>$B46="Option"</formula>
    </cfRule>
  </conditionalFormatting>
  <conditionalFormatting sqref="E47:T47">
    <cfRule type="expression" dxfId="293" priority="180">
      <formula>$C47="Modification MCC"</formula>
    </cfRule>
    <cfRule type="expression" dxfId="292" priority="181">
      <formula>$C47="Modification"</formula>
    </cfRule>
    <cfRule type="expression" dxfId="291" priority="182">
      <formula>$C47="Création"</formula>
    </cfRule>
    <cfRule type="expression" dxfId="290" priority="183">
      <formula>$C47="Fermeture"</formula>
    </cfRule>
  </conditionalFormatting>
  <conditionalFormatting sqref="J1:J26 J34 J38 J45 J52:J1003">
    <cfRule type="expression" dxfId="289" priority="819">
      <formula>$I1="NON"</formula>
    </cfRule>
  </conditionalFormatting>
  <conditionalFormatting sqref="J27:J30">
    <cfRule type="expression" dxfId="288" priority="481">
      <formula>$I27="NON"</formula>
    </cfRule>
  </conditionalFormatting>
  <conditionalFormatting sqref="J31">
    <cfRule type="expression" dxfId="287" priority="457">
      <formula>$I31="NON"</formula>
    </cfRule>
  </conditionalFormatting>
  <conditionalFormatting sqref="J32:J33">
    <cfRule type="expression" dxfId="286" priority="12">
      <formula>$I32="NON"</formula>
    </cfRule>
  </conditionalFormatting>
  <conditionalFormatting sqref="J35">
    <cfRule type="expression" dxfId="285" priority="405">
      <formula>$I35="NON"</formula>
    </cfRule>
  </conditionalFormatting>
  <conditionalFormatting sqref="J36:J37">
    <cfRule type="expression" dxfId="284" priority="389">
      <formula>$I36="NON"</formula>
    </cfRule>
  </conditionalFormatting>
  <conditionalFormatting sqref="J39">
    <cfRule type="expression" dxfId="283" priority="366">
      <formula>$I39="NON"</formula>
    </cfRule>
  </conditionalFormatting>
  <conditionalFormatting sqref="J40">
    <cfRule type="expression" dxfId="282" priority="343">
      <formula>$I40="NON"</formula>
    </cfRule>
  </conditionalFormatting>
  <conditionalFormatting sqref="J41">
    <cfRule type="expression" dxfId="281" priority="296">
      <formula>$I41="NON"</formula>
    </cfRule>
  </conditionalFormatting>
  <conditionalFormatting sqref="J42">
    <cfRule type="expression" dxfId="280" priority="399">
      <formula>$I42="NON"</formula>
    </cfRule>
  </conditionalFormatting>
  <conditionalFormatting sqref="J43:J44">
    <cfRule type="expression" dxfId="279" priority="242">
      <formula>$I43="NON"</formula>
    </cfRule>
  </conditionalFormatting>
  <conditionalFormatting sqref="J46">
    <cfRule type="expression" dxfId="278" priority="212">
      <formula>$I46="NON"</formula>
    </cfRule>
  </conditionalFormatting>
  <conditionalFormatting sqref="J47">
    <cfRule type="expression" dxfId="277" priority="189">
      <formula>$I47="NON"</formula>
    </cfRule>
  </conditionalFormatting>
  <conditionalFormatting sqref="J48">
    <cfRule type="expression" dxfId="276" priority="142">
      <formula>$I48="NON"</formula>
    </cfRule>
  </conditionalFormatting>
  <conditionalFormatting sqref="J49:J51">
    <cfRule type="expression" dxfId="275" priority="88">
      <formula>$I49="NON"</formula>
    </cfRule>
  </conditionalFormatting>
  <conditionalFormatting sqref="K32:O33">
    <cfRule type="expression" dxfId="274" priority="417">
      <formula>$C32="Modification MCC"</formula>
    </cfRule>
    <cfRule type="expression" dxfId="273" priority="418">
      <formula>$C32="Modification"</formula>
    </cfRule>
    <cfRule type="expression" dxfId="272" priority="419">
      <formula>$C32="Création"</formula>
    </cfRule>
    <cfRule type="expression" dxfId="271" priority="420">
      <formula>$C32="Fermeture"</formula>
    </cfRule>
  </conditionalFormatting>
  <conditionalFormatting sqref="K42:O42">
    <cfRule type="expression" dxfId="270" priority="500">
      <formula>$C42="Modification MCC"</formula>
    </cfRule>
    <cfRule type="expression" dxfId="269" priority="501">
      <formula>$C42="Modification"</formula>
    </cfRule>
    <cfRule type="expression" dxfId="268" priority="502">
      <formula>$C42="Création"</formula>
    </cfRule>
    <cfRule type="expression" dxfId="267" priority="503">
      <formula>$C42="Fermeture"</formula>
    </cfRule>
  </conditionalFormatting>
  <conditionalFormatting sqref="K43:O44">
    <cfRule type="expression" dxfId="266" priority="235">
      <formula>$C43="Modification MCC"</formula>
    </cfRule>
    <cfRule type="expression" dxfId="265" priority="236">
      <formula>$C43="Modification"</formula>
    </cfRule>
    <cfRule type="expression" dxfId="264" priority="237">
      <formula>$C43="Création"</formula>
    </cfRule>
    <cfRule type="expression" dxfId="263" priority="238">
      <formula>$C43="Fermeture"</formula>
    </cfRule>
  </conditionalFormatting>
  <conditionalFormatting sqref="K32:T33">
    <cfRule type="expression" dxfId="262" priority="422">
      <formula>$B32="Option"</formula>
    </cfRule>
  </conditionalFormatting>
  <conditionalFormatting sqref="K40:T40">
    <cfRule type="expression" dxfId="261" priority="316">
      <formula>$C40="Modification MCC"</formula>
    </cfRule>
    <cfRule type="expression" dxfId="260" priority="317">
      <formula>$C40="Modification"</formula>
    </cfRule>
    <cfRule type="expression" dxfId="259" priority="318">
      <formula>$C40="Création"</formula>
    </cfRule>
    <cfRule type="expression" dxfId="258" priority="319">
      <formula>$C40="Fermeture"</formula>
    </cfRule>
    <cfRule type="expression" dxfId="257" priority="331">
      <formula>$B40="Option"</formula>
    </cfRule>
  </conditionalFormatting>
  <conditionalFormatting sqref="K47:T47">
    <cfRule type="expression" dxfId="256" priority="162">
      <formula>$C47="Modification MCC"</formula>
    </cfRule>
    <cfRule type="expression" dxfId="255" priority="163">
      <formula>$C47="Modification"</formula>
    </cfRule>
    <cfRule type="expression" dxfId="254" priority="164">
      <formula>$C47="Création"</formula>
    </cfRule>
    <cfRule type="expression" dxfId="253" priority="165">
      <formula>$C47="Fermeture"</formula>
    </cfRule>
    <cfRule type="expression" dxfId="252" priority="177">
      <formula>$B47="Option"</formula>
    </cfRule>
  </conditionalFormatting>
  <conditionalFormatting sqref="K42:U42">
    <cfRule type="expression" dxfId="251" priority="505">
      <formula>$B42="Option"</formula>
    </cfRule>
  </conditionalFormatting>
  <conditionalFormatting sqref="K43:U44">
    <cfRule type="expression" dxfId="250" priority="240">
      <formula>$B43="Option"</formula>
    </cfRule>
  </conditionalFormatting>
  <conditionalFormatting sqref="K49:U49 K51:U51">
    <cfRule type="expression" dxfId="249" priority="87">
      <formula>$B49="Option"</formula>
    </cfRule>
  </conditionalFormatting>
  <conditionalFormatting sqref="K50:U50">
    <cfRule type="expression" dxfId="248" priority="77">
      <formula>$B50="Option"</formula>
    </cfRule>
  </conditionalFormatting>
  <conditionalFormatting sqref="K41:V41">
    <cfRule type="expression" dxfId="247" priority="279">
      <formula>$B41="Option"</formula>
    </cfRule>
    <cfRule type="expression" dxfId="246" priority="283">
      <formula>$C41="Modification MCC"</formula>
    </cfRule>
    <cfRule type="expression" dxfId="245" priority="284">
      <formula>$C41="Modification"</formula>
    </cfRule>
    <cfRule type="expression" dxfId="244" priority="285">
      <formula>$C41="Création"</formula>
    </cfRule>
    <cfRule type="expression" dxfId="243" priority="286">
      <formula>$C41="Fermeture"</formula>
    </cfRule>
  </conditionalFormatting>
  <conditionalFormatting sqref="K48:V48">
    <cfRule type="expression" dxfId="242" priority="125">
      <formula>$B48="Option"</formula>
    </cfRule>
    <cfRule type="expression" dxfId="241" priority="129">
      <formula>$C48="Modification MCC"</formula>
    </cfRule>
    <cfRule type="expression" dxfId="240" priority="130">
      <formula>$C48="Modification"</formula>
    </cfRule>
    <cfRule type="expression" dxfId="239" priority="131">
      <formula>$C48="Création"</formula>
    </cfRule>
    <cfRule type="expression" dxfId="238" priority="132">
      <formula>$C48="Fermeture"</formula>
    </cfRule>
  </conditionalFormatting>
  <conditionalFormatting sqref="L18:L40">
    <cfRule type="expression" dxfId="237" priority="329">
      <formula>$K18="CCI (CC Intégral)"</formula>
    </cfRule>
  </conditionalFormatting>
  <conditionalFormatting sqref="L23:L25">
    <cfRule type="expression" dxfId="236" priority="359">
      <formula>$K6="CT (Contrôle terminal)"</formula>
    </cfRule>
    <cfRule type="expression" dxfId="235" priority="360">
      <formula>$K6="CCI (CC Intégral)"</formula>
    </cfRule>
  </conditionalFormatting>
  <conditionalFormatting sqref="L23:L40">
    <cfRule type="expression" dxfId="234" priority="312">
      <formula>$K23="CT (Contrôle terminal)"</formula>
    </cfRule>
  </conditionalFormatting>
  <conditionalFormatting sqref="L26:L33">
    <cfRule type="expression" dxfId="233" priority="314">
      <formula>$K8="CT (Contrôle terminal)"</formula>
    </cfRule>
    <cfRule type="expression" dxfId="232" priority="315">
      <formula>$K8="CCI (CC Intégral)"</formula>
    </cfRule>
  </conditionalFormatting>
  <conditionalFormatting sqref="L34:L37">
    <cfRule type="expression" dxfId="231" priority="205">
      <formula>$K15="CT (Contrôle terminal)"</formula>
    </cfRule>
    <cfRule type="expression" dxfId="230" priority="206">
      <formula>$K15="CCI (CC Intégral)"</formula>
    </cfRule>
  </conditionalFormatting>
  <conditionalFormatting sqref="L38:L40">
    <cfRule type="expression" dxfId="229" priority="856">
      <formula>$K18="CT (Contrôle terminal)"</formula>
    </cfRule>
    <cfRule type="expression" dxfId="228" priority="857">
      <formula>$K18="CCI (CC Intégral)"</formula>
    </cfRule>
  </conditionalFormatting>
  <conditionalFormatting sqref="L41:L47">
    <cfRule type="expression" dxfId="227" priority="175">
      <formula>$K41="CCI (CC Intégral)"</formula>
    </cfRule>
  </conditionalFormatting>
  <conditionalFormatting sqref="L42:L44 L49:L51">
    <cfRule type="expression" dxfId="226" priority="858">
      <formula>$K42="CT (Contrôle terminal)"</formula>
    </cfRule>
    <cfRule type="expression" dxfId="225" priority="859">
      <formula>$K22="CT (Contrôle terminal)"</formula>
    </cfRule>
    <cfRule type="expression" dxfId="224" priority="860">
      <formula>$K22="CCI (CC Intégral)"</formula>
    </cfRule>
  </conditionalFormatting>
  <conditionalFormatting sqref="L46:L47">
    <cfRule type="expression" dxfId="223" priority="158">
      <formula>$K46="CT (Contrôle terminal)"</formula>
    </cfRule>
    <cfRule type="expression" dxfId="222" priority="160">
      <formula>$K26="CT (Contrôle terminal)"</formula>
    </cfRule>
    <cfRule type="expression" dxfId="221" priority="161">
      <formula>$K26="CCI (CC Intégral)"</formula>
    </cfRule>
  </conditionalFormatting>
  <conditionalFormatting sqref="L47">
    <cfRule type="expression" dxfId="220" priority="6">
      <formula>$C47="Modification MCC"</formula>
    </cfRule>
    <cfRule type="expression" dxfId="219" priority="7">
      <formula>$C47="Modification"</formula>
    </cfRule>
    <cfRule type="expression" dxfId="218" priority="8">
      <formula>$C47="Création"</formula>
    </cfRule>
    <cfRule type="expression" dxfId="217" priority="9">
      <formula>$C47="Fermeture"</formula>
    </cfRule>
    <cfRule type="expression" dxfId="216" priority="10">
      <formula>$B47="Option"</formula>
    </cfRule>
  </conditionalFormatting>
  <conditionalFormatting sqref="L48:L304">
    <cfRule type="expression" dxfId="215" priority="62">
      <formula>$K48="CCI (CC Intégral)"</formula>
    </cfRule>
  </conditionalFormatting>
  <conditionalFormatting sqref="L18:M22 L45:M45">
    <cfRule type="expression" dxfId="214" priority="815">
      <formula>$K18="CT (Contrôle terminal)"</formula>
    </cfRule>
  </conditionalFormatting>
  <conditionalFormatting sqref="L40:M40">
    <cfRule type="expression" dxfId="213" priority="332">
      <formula>$K40="CT (Contrôle terminal)"</formula>
    </cfRule>
  </conditionalFormatting>
  <conditionalFormatting sqref="L41:M41">
    <cfRule type="expression" dxfId="212" priority="280">
      <formula>$K41="CT (Contrôle terminal)"</formula>
    </cfRule>
  </conditionalFormatting>
  <conditionalFormatting sqref="L47:M47">
    <cfRule type="expression" dxfId="211" priority="178">
      <formula>$K47="CT (Contrôle terminal)"</formula>
    </cfRule>
  </conditionalFormatting>
  <conditionalFormatting sqref="L48:M48 L52:M304">
    <cfRule type="expression" dxfId="210" priority="126">
      <formula>$K48="CT (Contrôle terminal)"</formula>
    </cfRule>
  </conditionalFormatting>
  <conditionalFormatting sqref="M23:M40">
    <cfRule type="expression" dxfId="209" priority="313">
      <formula>$K23="CT (Contrôle terminal)"</formula>
    </cfRule>
  </conditionalFormatting>
  <conditionalFormatting sqref="M27">
    <cfRule type="expression" dxfId="208" priority="48">
      <formula>$C27="Modification MCC"</formula>
    </cfRule>
    <cfRule type="expression" dxfId="207" priority="49">
      <formula>$C27="Modification"</formula>
    </cfRule>
    <cfRule type="expression" dxfId="206" priority="50">
      <formula>$C27="Création"</formula>
    </cfRule>
    <cfRule type="expression" dxfId="205" priority="51">
      <formula>$C27="Fermeture"</formula>
    </cfRule>
    <cfRule type="expression" dxfId="204" priority="52">
      <formula>$B27="Option"</formula>
    </cfRule>
  </conditionalFormatting>
  <conditionalFormatting sqref="M42:M44">
    <cfRule type="expression" dxfId="203" priority="232">
      <formula>$K42="CT (Contrôle terminal)"</formula>
    </cfRule>
  </conditionalFormatting>
  <conditionalFormatting sqref="M46:M47">
    <cfRule type="expression" dxfId="202" priority="159">
      <formula>$K46="CT (Contrôle terminal)"</formula>
    </cfRule>
  </conditionalFormatting>
  <conditionalFormatting sqref="M49:M51">
    <cfRule type="expression" dxfId="201" priority="61">
      <formula>$K49="CT (Contrôle terminal)"</formula>
    </cfRule>
  </conditionalFormatting>
  <conditionalFormatting sqref="N18:O40">
    <cfRule type="expression" dxfId="200" priority="330">
      <formula>$K18="CCI (CC Intégral)"</formula>
    </cfRule>
  </conditionalFormatting>
  <conditionalFormatting sqref="N41:O42">
    <cfRule type="expression" dxfId="199" priority="278">
      <formula>$K41="CCI (CC Intégral)"</formula>
    </cfRule>
  </conditionalFormatting>
  <conditionalFormatting sqref="N43:O44">
    <cfRule type="expression" dxfId="198" priority="231">
      <formula>$K43="CCI (CC Intégral)"</formula>
    </cfRule>
  </conditionalFormatting>
  <conditionalFormatting sqref="N45:O45">
    <cfRule type="expression" dxfId="197" priority="656">
      <formula>$C45="Modification MCC"</formula>
    </cfRule>
    <cfRule type="expression" dxfId="196" priority="657">
      <formula>$C45="Modification"</formula>
    </cfRule>
    <cfRule type="expression" dxfId="195" priority="658">
      <formula>$C45="Création"</formula>
    </cfRule>
    <cfRule type="expression" dxfId="194" priority="659">
      <formula>$C45="Fermeture"</formula>
    </cfRule>
    <cfRule type="expression" dxfId="193" priority="803">
      <formula>$K45="CCI (CC Intégral)"</formula>
    </cfRule>
  </conditionalFormatting>
  <conditionalFormatting sqref="N46:O47">
    <cfRule type="expression" dxfId="192" priority="176">
      <formula>$K46="CCI (CC Intégral)"</formula>
    </cfRule>
  </conditionalFormatting>
  <conditionalFormatting sqref="N49:O304">
    <cfRule type="expression" dxfId="191" priority="63">
      <formula>$K49="CCI (CC Intégral)"</formula>
    </cfRule>
  </conditionalFormatting>
  <conditionalFormatting sqref="N48:Q48">
    <cfRule type="expression" dxfId="190" priority="124">
      <formula>$K48="CCI (CC Intégral)"</formula>
    </cfRule>
  </conditionalFormatting>
  <conditionalFormatting sqref="N41:T41">
    <cfRule type="expression" dxfId="189" priority="262">
      <formula>$C41="Modification MCC"</formula>
    </cfRule>
    <cfRule type="expression" dxfId="188" priority="263">
      <formula>$C41="Modification"</formula>
    </cfRule>
    <cfRule type="expression" dxfId="187" priority="264">
      <formula>$C41="Création"</formula>
    </cfRule>
    <cfRule type="expression" dxfId="186" priority="265">
      <formula>$C41="Fermeture"</formula>
    </cfRule>
  </conditionalFormatting>
  <conditionalFormatting sqref="N48:T48">
    <cfRule type="expression" dxfId="185" priority="108">
      <formula>$C48="Modification MCC"</formula>
    </cfRule>
    <cfRule type="expression" dxfId="184" priority="109">
      <formula>$C48="Modification"</formula>
    </cfRule>
    <cfRule type="expression" dxfId="183" priority="110">
      <formula>$C48="Création"</formula>
    </cfRule>
    <cfRule type="expression" dxfId="182" priority="111">
      <formula>$C48="Fermeture"</formula>
    </cfRule>
  </conditionalFormatting>
  <conditionalFormatting sqref="P18:Q30 P33:Q38 P42:Q45 P49:Q49 P52:Q304">
    <cfRule type="expression" dxfId="181" priority="58">
      <formula>$K18="CC&amp;CT"</formula>
    </cfRule>
    <cfRule type="expression" dxfId="180" priority="59">
      <formula>$K18="CT (Contrôle terminal)"</formula>
    </cfRule>
  </conditionalFormatting>
  <conditionalFormatting sqref="P28:Q29">
    <cfRule type="expression" dxfId="179" priority="53">
      <formula>$K28="CCI (CC Intégral)"</formula>
    </cfRule>
    <cfRule type="expression" dxfId="178" priority="54">
      <formula>$C28="Modification MCC"</formula>
    </cfRule>
    <cfRule type="expression" dxfId="177" priority="55">
      <formula>$C28="Modification"</formula>
    </cfRule>
    <cfRule type="expression" dxfId="176" priority="56">
      <formula>$C28="Création"</formula>
    </cfRule>
    <cfRule type="expression" dxfId="175" priority="57">
      <formula>$C28="Fermeture"</formula>
    </cfRule>
  </conditionalFormatting>
  <conditionalFormatting sqref="P31:Q32">
    <cfRule type="expression" dxfId="174" priority="39">
      <formula>$K31="CCI (CC Intégral)"</formula>
    </cfRule>
    <cfRule type="expression" dxfId="173" priority="40">
      <formula>$C31="Modification MCC"</formula>
    </cfRule>
    <cfRule type="expression" dxfId="172" priority="41">
      <formula>$C31="Modification"</formula>
    </cfRule>
    <cfRule type="expression" dxfId="171" priority="42">
      <formula>$C31="Création"</formula>
    </cfRule>
    <cfRule type="expression" dxfId="170" priority="43">
      <formula>$C31="Fermeture"</formula>
    </cfRule>
  </conditionalFormatting>
  <conditionalFormatting sqref="P33:Q33">
    <cfRule type="expression" dxfId="169" priority="425">
      <formula>$C33="Modification MCC"</formula>
    </cfRule>
    <cfRule type="expression" dxfId="168" priority="426">
      <formula>$C33="Modification"</formula>
    </cfRule>
    <cfRule type="expression" dxfId="167" priority="427">
      <formula>$C33="Création"</formula>
    </cfRule>
    <cfRule type="expression" dxfId="166" priority="428">
      <formula>$C33="Fermeture"</formula>
    </cfRule>
  </conditionalFormatting>
  <conditionalFormatting sqref="P36:Q36">
    <cfRule type="expression" dxfId="165" priority="29">
      <formula>$K36="CCI (CC Intégral)"</formula>
    </cfRule>
    <cfRule type="expression" dxfId="164" priority="30">
      <formula>$C36="Modification MCC"</formula>
    </cfRule>
    <cfRule type="expression" dxfId="163" priority="31">
      <formula>$C36="Modification"</formula>
    </cfRule>
    <cfRule type="expression" dxfId="162" priority="32">
      <formula>$C36="Création"</formula>
    </cfRule>
    <cfRule type="expression" dxfId="161" priority="33">
      <formula>$C36="Fermeture"</formula>
    </cfRule>
  </conditionalFormatting>
  <conditionalFormatting sqref="P36:Q37">
    <cfRule type="expression" dxfId="160" priority="390">
      <formula>$C36="Modification MCC"</formula>
    </cfRule>
    <cfRule type="expression" dxfId="159" priority="391">
      <formula>$C36="Modification"</formula>
    </cfRule>
    <cfRule type="expression" dxfId="158" priority="392">
      <formula>$C36="Création"</formula>
    </cfRule>
    <cfRule type="expression" dxfId="157" priority="393">
      <formula>$C36="Fermeture"</formula>
    </cfRule>
  </conditionalFormatting>
  <conditionalFormatting sqref="P39:Q39">
    <cfRule type="expression" dxfId="156" priority="25">
      <formula>$C39="Modification MCC"</formula>
    </cfRule>
    <cfRule type="expression" dxfId="155" priority="26">
      <formula>$C39="Modification"</formula>
    </cfRule>
    <cfRule type="expression" dxfId="154" priority="27">
      <formula>$C39="Création"</formula>
    </cfRule>
    <cfRule type="expression" dxfId="153" priority="28">
      <formula>$C39="Fermeture"</formula>
    </cfRule>
  </conditionalFormatting>
  <conditionalFormatting sqref="P39:Q41">
    <cfRule type="expression" dxfId="152" priority="23">
      <formula>$K39="CCI (CC Intégral)"</formula>
    </cfRule>
  </conditionalFormatting>
  <conditionalFormatting sqref="P42:Q42">
    <cfRule type="expression" dxfId="151" priority="507">
      <formula>$C42="Modification MCC"</formula>
    </cfRule>
    <cfRule type="expression" dxfId="150" priority="508">
      <formula>$C42="Modification"</formula>
    </cfRule>
    <cfRule type="expression" dxfId="149" priority="509">
      <formula>$C42="Création"</formula>
    </cfRule>
    <cfRule type="expression" dxfId="148" priority="510">
      <formula>$C42="Fermeture"</formula>
    </cfRule>
  </conditionalFormatting>
  <conditionalFormatting sqref="P43:Q43">
    <cfRule type="expression" dxfId="147" priority="18">
      <formula>$K43="CCI (CC Intégral)"</formula>
    </cfRule>
    <cfRule type="expression" dxfId="146" priority="19">
      <formula>$C43="Modification MCC"</formula>
    </cfRule>
    <cfRule type="expression" dxfId="145" priority="20">
      <formula>$C43="Modification"</formula>
    </cfRule>
    <cfRule type="expression" dxfId="144" priority="21">
      <formula>$C43="Création"</formula>
    </cfRule>
    <cfRule type="expression" dxfId="143" priority="22">
      <formula>$C43="Fermeture"</formula>
    </cfRule>
  </conditionalFormatting>
  <conditionalFormatting sqref="P43:Q44">
    <cfRule type="expression" dxfId="142" priority="243">
      <formula>$C43="Modification MCC"</formula>
    </cfRule>
    <cfRule type="expression" dxfId="141" priority="244">
      <formula>$C43="Modification"</formula>
    </cfRule>
    <cfRule type="expression" dxfId="140" priority="245">
      <formula>$C43="Création"</formula>
    </cfRule>
    <cfRule type="expression" dxfId="139" priority="246">
      <formula>$C43="Fermeture"</formula>
    </cfRule>
  </conditionalFormatting>
  <conditionalFormatting sqref="P46:Q47">
    <cfRule type="expression" dxfId="138" priority="11">
      <formula>$K46="CCI (CC Intégral)"</formula>
    </cfRule>
  </conditionalFormatting>
  <conditionalFormatting sqref="P49:Q49">
    <cfRule type="expression" dxfId="137" priority="89">
      <formula>$C49="Modification MCC"</formula>
    </cfRule>
    <cfRule type="expression" dxfId="136" priority="90">
      <formula>$C49="Modification"</formula>
    </cfRule>
    <cfRule type="expression" dxfId="135" priority="91">
      <formula>$C49="Création"</formula>
    </cfRule>
    <cfRule type="expression" dxfId="134" priority="92">
      <formula>$C49="Fermeture"</formula>
    </cfRule>
  </conditionalFormatting>
  <conditionalFormatting sqref="P50:Q51">
    <cfRule type="expression" dxfId="133" priority="1">
      <formula>$K50="CCI (CC Intégral)"</formula>
    </cfRule>
    <cfRule type="expression" dxfId="132" priority="2">
      <formula>$C50="Modification MCC"</formula>
    </cfRule>
    <cfRule type="expression" dxfId="131" priority="3">
      <formula>$C50="Modification"</formula>
    </cfRule>
    <cfRule type="expression" dxfId="130" priority="4">
      <formula>$C50="Création"</formula>
    </cfRule>
    <cfRule type="expression" dxfId="129" priority="5">
      <formula>$C50="Fermeture"</formula>
    </cfRule>
  </conditionalFormatting>
  <conditionalFormatting sqref="P27:T27 P28:Q29">
    <cfRule type="expression" dxfId="128" priority="482">
      <formula>$C27="Modification MCC"</formula>
    </cfRule>
    <cfRule type="expression" dxfId="127" priority="483">
      <formula>$C27="Modification"</formula>
    </cfRule>
    <cfRule type="expression" dxfId="126" priority="484">
      <formula>$C27="Création"</formula>
    </cfRule>
    <cfRule type="expression" dxfId="125" priority="485">
      <formula>$C27="Fermeture"</formula>
    </cfRule>
  </conditionalFormatting>
  <conditionalFormatting sqref="R28:T29">
    <cfRule type="expression" dxfId="124" priority="463">
      <formula>$C28="Modification MCC"</formula>
    </cfRule>
    <cfRule type="expression" dxfId="123" priority="464">
      <formula>$C28="Modification"</formula>
    </cfRule>
    <cfRule type="expression" dxfId="122" priority="465">
      <formula>$C28="Création"</formula>
    </cfRule>
    <cfRule type="expression" dxfId="121" priority="466">
      <formula>$C28="Fermeture"</formula>
    </cfRule>
  </conditionalFormatting>
  <conditionalFormatting sqref="R31:T34">
    <cfRule type="expression" dxfId="120" priority="407">
      <formula>$C31="Modification MCC"</formula>
    </cfRule>
    <cfRule type="expression" dxfId="119" priority="408">
      <formula>$C31="Modification"</formula>
    </cfRule>
    <cfRule type="expression" dxfId="118" priority="409">
      <formula>$C31="Création"</formula>
    </cfRule>
    <cfRule type="expression" dxfId="117" priority="410">
      <formula>$C31="Fermeture"</formula>
    </cfRule>
  </conditionalFormatting>
  <conditionalFormatting sqref="R36:T38">
    <cfRule type="expression" dxfId="116" priority="376">
      <formula>$C36="Modification MCC"</formula>
    </cfRule>
    <cfRule type="expression" dxfId="115" priority="377">
      <formula>$C36="Modification"</formula>
    </cfRule>
    <cfRule type="expression" dxfId="114" priority="378">
      <formula>$C36="Création"</formula>
    </cfRule>
    <cfRule type="expression" dxfId="113" priority="379">
      <formula>$C36="Fermeture"</formula>
    </cfRule>
  </conditionalFormatting>
  <conditionalFormatting sqref="R39:T39">
    <cfRule type="expression" dxfId="112" priority="355">
      <formula>$C39="Modification MCC"</formula>
    </cfRule>
    <cfRule type="expression" dxfId="111" priority="356">
      <formula>$C39="Modification"</formula>
    </cfRule>
    <cfRule type="expression" dxfId="110" priority="357">
      <formula>$C39="Création"</formula>
    </cfRule>
    <cfRule type="expression" dxfId="109" priority="358">
      <formula>$C39="Fermeture"</formula>
    </cfRule>
  </conditionalFormatting>
  <conditionalFormatting sqref="R39:T40">
    <cfRule type="expression" dxfId="108" priority="325">
      <formula>$C39="Modification MCC"</formula>
    </cfRule>
    <cfRule type="expression" dxfId="107" priority="326">
      <formula>$C39="Modification"</formula>
    </cfRule>
    <cfRule type="expression" dxfId="106" priority="327">
      <formula>$C39="Création"</formula>
    </cfRule>
    <cfRule type="expression" dxfId="105" priority="328">
      <formula>$C39="Fermeture"</formula>
    </cfRule>
  </conditionalFormatting>
  <conditionalFormatting sqref="R40:T40">
    <cfRule type="expression" dxfId="104" priority="308">
      <formula>$C40="Modification MCC"</formula>
    </cfRule>
    <cfRule type="expression" dxfId="103" priority="309">
      <formula>$C40="Modification"</formula>
    </cfRule>
    <cfRule type="expression" dxfId="102" priority="310">
      <formula>$C40="Création"</formula>
    </cfRule>
    <cfRule type="expression" dxfId="101" priority="311">
      <formula>$C40="Fermeture"</formula>
    </cfRule>
  </conditionalFormatting>
  <conditionalFormatting sqref="R40:T42">
    <cfRule type="expression" dxfId="100" priority="274">
      <formula>$C40="Modification MCC"</formula>
    </cfRule>
    <cfRule type="expression" dxfId="99" priority="275">
      <formula>$C40="Modification"</formula>
    </cfRule>
    <cfRule type="expression" dxfId="98" priority="276">
      <formula>$C40="Création"</formula>
    </cfRule>
    <cfRule type="expression" dxfId="97" priority="277">
      <formula>$C40="Fermeture"</formula>
    </cfRule>
  </conditionalFormatting>
  <conditionalFormatting sqref="R43:T45">
    <cfRule type="expression" dxfId="96" priority="225">
      <formula>$C43="Modification MCC"</formula>
    </cfRule>
    <cfRule type="expression" dxfId="95" priority="226">
      <formula>$C43="Modification"</formula>
    </cfRule>
    <cfRule type="expression" dxfId="94" priority="227">
      <formula>$C43="Création"</formula>
    </cfRule>
    <cfRule type="expression" dxfId="93" priority="228">
      <formula>$C43="Fermeture"</formula>
    </cfRule>
  </conditionalFormatting>
  <conditionalFormatting sqref="R45:T45">
    <cfRule type="expression" dxfId="92" priority="704">
      <formula>$C45="Modification MCC"</formula>
    </cfRule>
    <cfRule type="expression" dxfId="91" priority="705">
      <formula>$C45="Modification"</formula>
    </cfRule>
    <cfRule type="expression" dxfId="90" priority="706">
      <formula>$C45="Création"</formula>
    </cfRule>
    <cfRule type="expression" dxfId="89" priority="707">
      <formula>$C45="Fermeture"</formula>
    </cfRule>
  </conditionalFormatting>
  <conditionalFormatting sqref="R46:T47">
    <cfRule type="expression" dxfId="88" priority="171">
      <formula>$C46="Modification MCC"</formula>
    </cfRule>
    <cfRule type="expression" dxfId="87" priority="172">
      <formula>$C46="Modification"</formula>
    </cfRule>
    <cfRule type="expression" dxfId="86" priority="173">
      <formula>$C46="Création"</formula>
    </cfRule>
    <cfRule type="expression" dxfId="85" priority="174">
      <formula>$C46="Fermeture"</formula>
    </cfRule>
  </conditionalFormatting>
  <conditionalFormatting sqref="R47:T47">
    <cfRule type="expression" dxfId="84" priority="154">
      <formula>$C47="Modification MCC"</formula>
    </cfRule>
    <cfRule type="expression" dxfId="83" priority="155">
      <formula>$C47="Modification"</formula>
    </cfRule>
    <cfRule type="expression" dxfId="82" priority="156">
      <formula>$C47="Création"</formula>
    </cfRule>
    <cfRule type="expression" dxfId="81" priority="157">
      <formula>$C47="Fermeture"</formula>
    </cfRule>
  </conditionalFormatting>
  <conditionalFormatting sqref="R47:T48">
    <cfRule type="expression" dxfId="80" priority="120">
      <formula>$C47="Modification MCC"</formula>
    </cfRule>
    <cfRule type="expression" dxfId="79" priority="121">
      <formula>$C47="Modification"</formula>
    </cfRule>
    <cfRule type="expression" dxfId="78" priority="122">
      <formula>$C47="Création"</formula>
    </cfRule>
    <cfRule type="expression" dxfId="77" priority="123">
      <formula>$C47="Fermeture"</formula>
    </cfRule>
  </conditionalFormatting>
  <conditionalFormatting sqref="R14:U17 B15:M17 B1:U9 J10:U11 B12:M12 B13:L13 B14:N14 B305:U1003 B10:E10 B11:D11 R12 P14">
    <cfRule type="expression" dxfId="76" priority="827">
      <formula>$D1="Modification"</formula>
    </cfRule>
  </conditionalFormatting>
  <conditionalFormatting sqref="R24:U26 U27:U29">
    <cfRule type="expression" dxfId="75" priority="773">
      <formula>$C24="Modification MCC"</formula>
    </cfRule>
    <cfRule type="expression" dxfId="74" priority="774">
      <formula>$C24="Modification"</formula>
    </cfRule>
    <cfRule type="expression" dxfId="73" priority="775">
      <formula>$C24="Création"</formula>
    </cfRule>
    <cfRule type="expression" dxfId="72" priority="776">
      <formula>$C24="Fermeture"</formula>
    </cfRule>
  </conditionalFormatting>
  <conditionalFormatting sqref="R34:U35 R38:U38 U31:U33 U36:U37">
    <cfRule type="expression" dxfId="71" priority="785">
      <formula>$C31="Modification MCC"</formula>
    </cfRule>
  </conditionalFormatting>
  <conditionalFormatting sqref="R49:U51">
    <cfRule type="expression" dxfId="70" priority="78">
      <formula>$C49="Modification MCC"</formula>
    </cfRule>
    <cfRule type="expression" dxfId="69" priority="79">
      <formula>$C49="Modification"</formula>
    </cfRule>
    <cfRule type="expression" dxfId="68" priority="80">
      <formula>$C49="Création"</formula>
    </cfRule>
    <cfRule type="expression" dxfId="67" priority="81">
      <formula>$C49="Fermeture"</formula>
    </cfRule>
  </conditionalFormatting>
  <conditionalFormatting sqref="R30:V30">
    <cfRule type="expression" dxfId="66" priority="791">
      <formula>$C30="Modification MCC"</formula>
    </cfRule>
    <cfRule type="expression" dxfId="65" priority="792">
      <formula>$C30="Modification"</formula>
    </cfRule>
    <cfRule type="expression" dxfId="64" priority="793">
      <formula>$C30="Création"</formula>
    </cfRule>
    <cfRule type="expression" dxfId="63" priority="794">
      <formula>$C30="Fermeture"</formula>
    </cfRule>
  </conditionalFormatting>
  <conditionalFormatting sqref="S27:T27">
    <cfRule type="expression" dxfId="62" priority="480">
      <formula>$R27="Autres"</formula>
    </cfRule>
  </conditionalFormatting>
  <conditionalFormatting sqref="S28:T33">
    <cfRule type="expression" dxfId="61" priority="406">
      <formula>$P28="Autres"</formula>
    </cfRule>
  </conditionalFormatting>
  <conditionalFormatting sqref="S34:T35 S38:T38 S24:T26">
    <cfRule type="expression" dxfId="60" priority="771">
      <formula>$P24="Autres"</formula>
    </cfRule>
  </conditionalFormatting>
  <conditionalFormatting sqref="S36:T37">
    <cfRule type="expression" dxfId="59" priority="375">
      <formula>$P36="Autres"</formula>
    </cfRule>
  </conditionalFormatting>
  <conditionalFormatting sqref="S39:T39">
    <cfRule type="expression" dxfId="58" priority="354">
      <formula>$P39="Autres"</formula>
    </cfRule>
  </conditionalFormatting>
  <conditionalFormatting sqref="S40:T40">
    <cfRule type="expression" dxfId="57" priority="307">
      <formula>$P40="Autres"</formula>
    </cfRule>
    <cfRule type="expression" dxfId="56" priority="324">
      <formula>$P40="Autres"</formula>
    </cfRule>
    <cfRule type="expression" dxfId="55" priority="333">
      <formula>$R40="Autres"</formula>
    </cfRule>
  </conditionalFormatting>
  <conditionalFormatting sqref="S41:T41">
    <cfRule type="expression" dxfId="54" priority="281">
      <formula>$R41="Autres"</formula>
    </cfRule>
  </conditionalFormatting>
  <conditionalFormatting sqref="S41:T42">
    <cfRule type="expression" dxfId="53" priority="273">
      <formula>$P41="Autres"</formula>
    </cfRule>
  </conditionalFormatting>
  <conditionalFormatting sqref="S43:T44">
    <cfRule type="expression" dxfId="52" priority="224">
      <formula>$P43="Autres"</formula>
    </cfRule>
  </conditionalFormatting>
  <conditionalFormatting sqref="S45:T45 S1:T23 S52:T1003">
    <cfRule type="expression" dxfId="51" priority="816">
      <formula>$R1="Autres"</formula>
    </cfRule>
  </conditionalFormatting>
  <conditionalFormatting sqref="S45:T45">
    <cfRule type="expression" dxfId="50" priority="703">
      <formula>$P45="Autres"</formula>
    </cfRule>
  </conditionalFormatting>
  <conditionalFormatting sqref="S46:T46">
    <cfRule type="expression" dxfId="49" priority="200">
      <formula>$P46="Autres"</formula>
    </cfRule>
  </conditionalFormatting>
  <conditionalFormatting sqref="S47:T47">
    <cfRule type="expression" dxfId="48" priority="153">
      <formula>$P47="Autres"</formula>
    </cfRule>
    <cfRule type="expression" dxfId="47" priority="170">
      <formula>$P47="Autres"</formula>
    </cfRule>
    <cfRule type="expression" dxfId="46" priority="179">
      <formula>$R47="Autres"</formula>
    </cfRule>
  </conditionalFormatting>
  <conditionalFormatting sqref="S48:T48">
    <cfRule type="expression" dxfId="45" priority="119">
      <formula>$P48="Autres"</formula>
    </cfRule>
    <cfRule type="expression" dxfId="44" priority="127">
      <formula>$R48="Autres"</formula>
    </cfRule>
  </conditionalFormatting>
  <conditionalFormatting sqref="S49:T51">
    <cfRule type="expression" dxfId="43" priority="75">
      <formula>$P49="Autres"</formula>
    </cfRule>
  </conditionalFormatting>
  <conditionalFormatting sqref="T50">
    <cfRule type="expression" dxfId="42" priority="70">
      <formula>$K50="CCI (CC Intégral)"</formula>
    </cfRule>
    <cfRule type="expression" dxfId="41" priority="71">
      <formula>$C50="Modification MCC"</formula>
    </cfRule>
    <cfRule type="expression" dxfId="40" priority="72">
      <formula>$C50="Modification"</formula>
    </cfRule>
    <cfRule type="expression" dxfId="39" priority="73">
      <formula>$C50="Création"</formula>
    </cfRule>
    <cfRule type="expression" dxfId="38" priority="74">
      <formula>$C50="Fermeture"</formula>
    </cfRule>
  </conditionalFormatting>
  <conditionalFormatting sqref="U1:U23 V18 U42:U45 U52:U1003">
    <cfRule type="expression" dxfId="37" priority="817">
      <formula>$R1="CT (Contrôle terminal)"</formula>
    </cfRule>
  </conditionalFormatting>
  <conditionalFormatting sqref="U24:U40">
    <cfRule type="expression" dxfId="36" priority="253">
      <formula>$P24="CT (Contrôle terminal)"</formula>
    </cfRule>
  </conditionalFormatting>
  <conditionalFormatting sqref="U31:U33 R34:U35 U36:U37 R38:U38">
    <cfRule type="expression" dxfId="35" priority="786">
      <formula>$C31="Modification"</formula>
    </cfRule>
    <cfRule type="expression" dxfId="34" priority="787">
      <formula>$C31="Création"</formula>
    </cfRule>
    <cfRule type="expression" dxfId="33" priority="788">
      <formula>$C31="Fermeture"</formula>
    </cfRule>
  </conditionalFormatting>
  <conditionalFormatting sqref="U40">
    <cfRule type="expression" dxfId="32" priority="252">
      <formula>$B40="Option"</formula>
    </cfRule>
  </conditionalFormatting>
  <conditionalFormatting sqref="U46:U47">
    <cfRule type="expression" dxfId="31" priority="99">
      <formula>$P46="CT (Contrôle terminal)"</formula>
    </cfRule>
  </conditionalFormatting>
  <conditionalFormatting sqref="U47">
    <cfRule type="expression" dxfId="30" priority="98">
      <formula>$B47="Option"</formula>
    </cfRule>
  </conditionalFormatting>
  <conditionalFormatting sqref="U49:U51">
    <cfRule type="expression" dxfId="29" priority="76">
      <formula>$P49="CT (Contrôle terminal)"</formula>
    </cfRule>
  </conditionalFormatting>
  <conditionalFormatting sqref="U39:V39">
    <cfRule type="expression" dxfId="28" priority="779">
      <formula>$C39="Modification MCC"</formula>
    </cfRule>
    <cfRule type="expression" dxfId="27" priority="780">
      <formula>$C39="Modification"</formula>
    </cfRule>
    <cfRule type="expression" dxfId="26" priority="781">
      <formula>$C39="Création"</formula>
    </cfRule>
    <cfRule type="expression" dxfId="25" priority="782">
      <formula>$C39="Fermeture"</formula>
    </cfRule>
  </conditionalFormatting>
  <conditionalFormatting sqref="U40:V40">
    <cfRule type="expression" dxfId="24" priority="254">
      <formula>$C40="Modification MCC"</formula>
    </cfRule>
    <cfRule type="expression" dxfId="23" priority="255">
      <formula>$C40="Modification"</formula>
    </cfRule>
    <cfRule type="expression" dxfId="22" priority="256">
      <formula>$C40="Création"</formula>
    </cfRule>
    <cfRule type="expression" dxfId="21" priority="257">
      <formula>$C40="Fermeture"</formula>
    </cfRule>
  </conditionalFormatting>
  <conditionalFormatting sqref="U41:V41">
    <cfRule type="expression" dxfId="20" priority="282">
      <formula>$R41="CT (Contrôle terminal)"</formula>
    </cfRule>
  </conditionalFormatting>
  <conditionalFormatting sqref="U46:V46">
    <cfRule type="expression" dxfId="19" priority="220">
      <formula>$C46="Modification MCC"</formula>
    </cfRule>
    <cfRule type="expression" dxfId="18" priority="221">
      <formula>$C46="Modification"</formula>
    </cfRule>
    <cfRule type="expression" dxfId="17" priority="222">
      <formula>$C46="Création"</formula>
    </cfRule>
    <cfRule type="expression" dxfId="16" priority="223">
      <formula>$C46="Fermeture"</formula>
    </cfRule>
  </conditionalFormatting>
  <conditionalFormatting sqref="U47:V47">
    <cfRule type="expression" dxfId="15" priority="100">
      <formula>$C47="Modification MCC"</formula>
    </cfRule>
    <cfRule type="expression" dxfId="14" priority="101">
      <formula>$C47="Modification"</formula>
    </cfRule>
    <cfRule type="expression" dxfId="13" priority="102">
      <formula>$C47="Création"</formula>
    </cfRule>
    <cfRule type="expression" dxfId="12" priority="103">
      <formula>$C47="Fermeture"</formula>
    </cfRule>
  </conditionalFormatting>
  <conditionalFormatting sqref="U48:V48">
    <cfRule type="expression" dxfId="11" priority="128">
      <formula>$R48="CT (Contrôle terminal)"</formula>
    </cfRule>
  </conditionalFormatting>
  <conditionalFormatting sqref="V18 A18:U22 P23:U23 P24:Q26 P30:Q30 P34:Q35 P38:Q38 A40:D44 U42:U44 A45:U45 A46:D48 A49:C51 A52:U304">
    <cfRule type="expression" dxfId="10" priority="832">
      <formula>$C18="Création"</formula>
    </cfRule>
    <cfRule type="expression" dxfId="9" priority="833">
      <formula>$C18="Fermeture"</formula>
    </cfRule>
  </conditionalFormatting>
  <conditionalFormatting sqref="V30">
    <cfRule type="expression" dxfId="8" priority="789">
      <formula>$B30="Option"</formula>
    </cfRule>
    <cfRule type="expression" dxfId="7" priority="790">
      <formula>$P30="CT (Contrôle terminal)"</formula>
    </cfRule>
  </conditionalFormatting>
  <conditionalFormatting sqref="V39:V40">
    <cfRule type="expression" dxfId="6" priority="777">
      <formula>$B39="Option"</formula>
    </cfRule>
    <cfRule type="expression" dxfId="5" priority="778">
      <formula>$P39="CT (Contrôle terminal)"</formula>
    </cfRule>
  </conditionalFormatting>
  <conditionalFormatting sqref="V45">
    <cfRule type="expression" dxfId="4" priority="486">
      <formula>$F45="Fermeture"</formula>
    </cfRule>
    <cfRule type="expression" dxfId="3" priority="487">
      <formula>$F45="Modification"</formula>
    </cfRule>
    <cfRule type="expression" dxfId="2" priority="488">
      <formula>$F45="Création"</formula>
    </cfRule>
  </conditionalFormatting>
  <conditionalFormatting sqref="V46:V47">
    <cfRule type="expression" dxfId="1" priority="218">
      <formula>$B46="Option"</formula>
    </cfRule>
    <cfRule type="expression" dxfId="0" priority="219">
      <formula>$P46="CT (Contrôle terminal)"</formula>
    </cfRule>
  </conditionalFormatting>
  <dataValidations count="6">
    <dataValidation type="list" allowBlank="1" showInputMessage="1" showErrorMessage="1" sqref="S19:S304 N19:N304 P19:P304">
      <formula1>List_Controle</formula1>
    </dataValidation>
    <dataValidation type="list" allowBlank="1" showInputMessage="1" showErrorMessage="1" sqref="K19:K304">
      <formula1>List_Controle2</formula1>
    </dataValidation>
    <dataValidation type="list" allowBlank="1" showInputMessage="1" showErrorMessage="1" sqref="C19:C304">
      <formula1>"Modification MCC"</formula1>
    </dataValidation>
    <dataValidation type="list" allowBlank="1" showInputMessage="1" showErrorMessage="1" sqref="D1:D6">
      <formula1>"Obligatoire, Facultatif, Complémentaire"</formula1>
    </dataValidation>
    <dataValidation type="list" allowBlank="1" showInputMessage="1" showErrorMessage="1" sqref="R19:R304">
      <formula1>"CT (Contrôle terminal), Autres"</formula1>
    </dataValidation>
    <dataValidation type="list" allowBlank="1" showInputMessage="1" showErrorMessage="1" sqref="G19 E19:F29 H19:I29 G23:G29 E31:I304">
      <formula1>"OUI, NON"</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5" ma:contentTypeDescription="Crée un document." ma:contentTypeScope="" ma:versionID="d125b0c517633eab26c4d72c27df7174">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0c44f34f776ba9e65db73c13c745ace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ce5c879-9288-47ea-9099-40aa50da3e93">
      <UserInfo>
        <DisplayName>Romain Drossard</DisplayName>
        <AccountId>21</AccountId>
        <AccountType/>
      </UserInfo>
    </SharedWithUsers>
    <_activity xmlns="f423e94b-06f5-45be-b2c4-754e83326c2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59A98E-99C4-4797-A59C-DB135F6825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423e94b-06f5-45be-b2c4-754e83326c28"/>
    <ds:schemaRef ds:uri="dce5c879-9288-47ea-9099-40aa50da3e93"/>
    <ds:schemaRef ds:uri="http://www.w3.org/XML/1998/namespace"/>
    <ds:schemaRef ds:uri="http://purl.org/dc/dcmityp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grechez</cp:lastModifiedBy>
  <cp:revision/>
  <dcterms:created xsi:type="dcterms:W3CDTF">2022-09-27T13:03:25Z</dcterms:created>
  <dcterms:modified xsi:type="dcterms:W3CDTF">2024-02-22T09:12:24Z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